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cty\pod vezi\Oploceni MS Koprivnice\"/>
    </mc:Choice>
  </mc:AlternateContent>
  <xr:revisionPtr revIDLastSave="0" documentId="8_{D6ECF91B-64E2-430A-84F2-8D8150FEB58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60 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'60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'60 1 Pol'!$A$1:$Y$269</definedName>
    <definedName name="_xlnm.Print_Area" localSheetId="1">Stavba!$A$1:$J$69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8" i="1" l="1"/>
  <c r="I67" i="1"/>
  <c r="I69" i="1" s="1"/>
  <c r="J68" i="1" s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G42" i="1"/>
  <c r="F42" i="1"/>
  <c r="G41" i="1"/>
  <c r="F41" i="1"/>
  <c r="G39" i="1"/>
  <c r="F39" i="1"/>
  <c r="G268" i="12"/>
  <c r="BA264" i="12"/>
  <c r="BA262" i="12"/>
  <c r="BA256" i="12"/>
  <c r="BA254" i="12"/>
  <c r="BA250" i="12"/>
  <c r="BA239" i="12"/>
  <c r="BA228" i="12"/>
  <c r="BA201" i="12"/>
  <c r="BA198" i="12"/>
  <c r="BA195" i="12"/>
  <c r="BA183" i="12"/>
  <c r="BA173" i="12"/>
  <c r="BA169" i="12"/>
  <c r="BA159" i="12"/>
  <c r="BA153" i="12"/>
  <c r="BA134" i="12"/>
  <c r="BA130" i="12"/>
  <c r="BA126" i="12"/>
  <c r="BA115" i="12"/>
  <c r="BA112" i="12"/>
  <c r="BA84" i="12"/>
  <c r="BA38" i="12"/>
  <c r="BA33" i="12"/>
  <c r="BA30" i="12"/>
  <c r="BA27" i="12"/>
  <c r="BA24" i="12"/>
  <c r="BA19" i="12"/>
  <c r="BA17" i="12"/>
  <c r="BA10" i="12"/>
  <c r="G9" i="12"/>
  <c r="M9" i="12" s="1"/>
  <c r="I9" i="12"/>
  <c r="K9" i="12"/>
  <c r="O9" i="12"/>
  <c r="Q9" i="12"/>
  <c r="Q8" i="12" s="1"/>
  <c r="V9" i="12"/>
  <c r="G12" i="12"/>
  <c r="I12" i="12"/>
  <c r="I8" i="12" s="1"/>
  <c r="K12" i="12"/>
  <c r="K8" i="12" s="1"/>
  <c r="M12" i="12"/>
  <c r="O12" i="12"/>
  <c r="O8" i="12" s="1"/>
  <c r="Q12" i="12"/>
  <c r="V12" i="12"/>
  <c r="G16" i="12"/>
  <c r="I16" i="12"/>
  <c r="K16" i="12"/>
  <c r="M16" i="12"/>
  <c r="O16" i="12"/>
  <c r="Q16" i="12"/>
  <c r="V16" i="12"/>
  <c r="G18" i="12"/>
  <c r="M18" i="12" s="1"/>
  <c r="I18" i="12"/>
  <c r="K18" i="12"/>
  <c r="O18" i="12"/>
  <c r="Q18" i="12"/>
  <c r="V18" i="12"/>
  <c r="G20" i="12"/>
  <c r="I20" i="12"/>
  <c r="K20" i="12"/>
  <c r="M20" i="12"/>
  <c r="O20" i="12"/>
  <c r="Q20" i="12"/>
  <c r="V20" i="12"/>
  <c r="G22" i="12"/>
  <c r="M22" i="12" s="1"/>
  <c r="I22" i="12"/>
  <c r="K22" i="12"/>
  <c r="O22" i="12"/>
  <c r="Q22" i="12"/>
  <c r="V22" i="12"/>
  <c r="V8" i="12" s="1"/>
  <c r="G23" i="12"/>
  <c r="I23" i="12"/>
  <c r="K23" i="12"/>
  <c r="M23" i="12"/>
  <c r="O23" i="12"/>
  <c r="Q23" i="12"/>
  <c r="V23" i="12"/>
  <c r="G26" i="12"/>
  <c r="M26" i="12" s="1"/>
  <c r="I26" i="12"/>
  <c r="K26" i="12"/>
  <c r="O26" i="12"/>
  <c r="Q26" i="12"/>
  <c r="V26" i="12"/>
  <c r="G29" i="12"/>
  <c r="I29" i="12"/>
  <c r="K29" i="12"/>
  <c r="M29" i="12"/>
  <c r="O29" i="12"/>
  <c r="Q29" i="12"/>
  <c r="V29" i="12"/>
  <c r="G32" i="12"/>
  <c r="I32" i="12"/>
  <c r="K32" i="12"/>
  <c r="M32" i="12"/>
  <c r="O32" i="12"/>
  <c r="Q32" i="12"/>
  <c r="V32" i="12"/>
  <c r="G37" i="12"/>
  <c r="M37" i="12" s="1"/>
  <c r="I37" i="12"/>
  <c r="K37" i="12"/>
  <c r="O37" i="12"/>
  <c r="Q37" i="12"/>
  <c r="V37" i="12"/>
  <c r="G40" i="12"/>
  <c r="G8" i="12" s="1"/>
  <c r="I40" i="12"/>
  <c r="K40" i="12"/>
  <c r="O40" i="12"/>
  <c r="Q40" i="12"/>
  <c r="V40" i="12"/>
  <c r="G43" i="12"/>
  <c r="M43" i="12" s="1"/>
  <c r="I43" i="12"/>
  <c r="K43" i="12"/>
  <c r="O43" i="12"/>
  <c r="Q43" i="12"/>
  <c r="V43" i="12"/>
  <c r="G46" i="12"/>
  <c r="I46" i="12"/>
  <c r="K46" i="12"/>
  <c r="M46" i="12"/>
  <c r="O46" i="12"/>
  <c r="Q46" i="12"/>
  <c r="V46" i="12"/>
  <c r="G50" i="12"/>
  <c r="I50" i="12"/>
  <c r="K50" i="12"/>
  <c r="M50" i="12"/>
  <c r="O50" i="12"/>
  <c r="Q50" i="12"/>
  <c r="V50" i="12"/>
  <c r="G53" i="12"/>
  <c r="M53" i="12" s="1"/>
  <c r="I53" i="12"/>
  <c r="K53" i="12"/>
  <c r="O53" i="12"/>
  <c r="Q53" i="12"/>
  <c r="V53" i="12"/>
  <c r="G55" i="12"/>
  <c r="I55" i="12"/>
  <c r="K55" i="12"/>
  <c r="M55" i="12"/>
  <c r="O55" i="12"/>
  <c r="Q55" i="12"/>
  <c r="V55" i="12"/>
  <c r="G57" i="12"/>
  <c r="M57" i="12" s="1"/>
  <c r="I57" i="12"/>
  <c r="K57" i="12"/>
  <c r="O57" i="12"/>
  <c r="Q57" i="12"/>
  <c r="V57" i="12"/>
  <c r="G59" i="12"/>
  <c r="I59" i="12"/>
  <c r="K59" i="12"/>
  <c r="M59" i="12"/>
  <c r="O59" i="12"/>
  <c r="Q59" i="12"/>
  <c r="V59" i="12"/>
  <c r="G61" i="12"/>
  <c r="M61" i="12" s="1"/>
  <c r="I61" i="12"/>
  <c r="K61" i="12"/>
  <c r="O61" i="12"/>
  <c r="Q61" i="12"/>
  <c r="V61" i="12"/>
  <c r="G63" i="12"/>
  <c r="I63" i="12"/>
  <c r="K63" i="12"/>
  <c r="M63" i="12"/>
  <c r="O63" i="12"/>
  <c r="Q63" i="12"/>
  <c r="V63" i="12"/>
  <c r="G65" i="12"/>
  <c r="I65" i="12"/>
  <c r="K65" i="12"/>
  <c r="M65" i="12"/>
  <c r="O65" i="12"/>
  <c r="Q65" i="12"/>
  <c r="V65" i="12"/>
  <c r="G68" i="12"/>
  <c r="M68" i="12" s="1"/>
  <c r="I68" i="12"/>
  <c r="K68" i="12"/>
  <c r="O68" i="12"/>
  <c r="Q68" i="12"/>
  <c r="V68" i="12"/>
  <c r="G71" i="12"/>
  <c r="M71" i="12" s="1"/>
  <c r="I71" i="12"/>
  <c r="K71" i="12"/>
  <c r="O71" i="12"/>
  <c r="Q71" i="12"/>
  <c r="V71" i="12"/>
  <c r="G73" i="12"/>
  <c r="M73" i="12" s="1"/>
  <c r="I73" i="12"/>
  <c r="K73" i="12"/>
  <c r="O73" i="12"/>
  <c r="Q73" i="12"/>
  <c r="V73" i="12"/>
  <c r="G77" i="12"/>
  <c r="I77" i="12"/>
  <c r="K77" i="12"/>
  <c r="M77" i="12"/>
  <c r="O77" i="12"/>
  <c r="Q77" i="12"/>
  <c r="V77" i="12"/>
  <c r="G80" i="12"/>
  <c r="I80" i="12"/>
  <c r="K80" i="12"/>
  <c r="M80" i="12"/>
  <c r="O80" i="12"/>
  <c r="Q80" i="12"/>
  <c r="V80" i="12"/>
  <c r="G83" i="12"/>
  <c r="M83" i="12" s="1"/>
  <c r="I83" i="12"/>
  <c r="K83" i="12"/>
  <c r="O83" i="12"/>
  <c r="Q83" i="12"/>
  <c r="V83" i="12"/>
  <c r="G86" i="12"/>
  <c r="I86" i="12"/>
  <c r="K86" i="12"/>
  <c r="M86" i="12"/>
  <c r="O86" i="12"/>
  <c r="Q86" i="12"/>
  <c r="V86" i="12"/>
  <c r="G90" i="12"/>
  <c r="M90" i="12" s="1"/>
  <c r="I90" i="12"/>
  <c r="K90" i="12"/>
  <c r="O90" i="12"/>
  <c r="Q90" i="12"/>
  <c r="V90" i="12"/>
  <c r="G94" i="12"/>
  <c r="I94" i="12"/>
  <c r="K94" i="12"/>
  <c r="M94" i="12"/>
  <c r="O94" i="12"/>
  <c r="Q94" i="12"/>
  <c r="V94" i="12"/>
  <c r="G96" i="12"/>
  <c r="M96" i="12" s="1"/>
  <c r="I96" i="12"/>
  <c r="K96" i="12"/>
  <c r="O96" i="12"/>
  <c r="Q96" i="12"/>
  <c r="V96" i="12"/>
  <c r="G98" i="12"/>
  <c r="I98" i="12"/>
  <c r="K98" i="12"/>
  <c r="M98" i="12"/>
  <c r="O98" i="12"/>
  <c r="Q98" i="12"/>
  <c r="V98" i="12"/>
  <c r="K100" i="12"/>
  <c r="G101" i="12"/>
  <c r="M101" i="12" s="1"/>
  <c r="I101" i="12"/>
  <c r="I100" i="12" s="1"/>
  <c r="K101" i="12"/>
  <c r="O101" i="12"/>
  <c r="Q101" i="12"/>
  <c r="Q100" i="12" s="1"/>
  <c r="V101" i="12"/>
  <c r="G102" i="12"/>
  <c r="G100" i="12" s="1"/>
  <c r="I102" i="12"/>
  <c r="K102" i="12"/>
  <c r="O102" i="12"/>
  <c r="O100" i="12" s="1"/>
  <c r="Q102" i="12"/>
  <c r="V102" i="12"/>
  <c r="V100" i="12" s="1"/>
  <c r="G105" i="12"/>
  <c r="I105" i="12"/>
  <c r="K105" i="12"/>
  <c r="M105" i="12"/>
  <c r="O105" i="12"/>
  <c r="Q105" i="12"/>
  <c r="V105" i="12"/>
  <c r="G108" i="12"/>
  <c r="I108" i="12"/>
  <c r="K108" i="12"/>
  <c r="M108" i="12"/>
  <c r="O108" i="12"/>
  <c r="Q108" i="12"/>
  <c r="V108" i="12"/>
  <c r="G111" i="12"/>
  <c r="I111" i="12"/>
  <c r="K111" i="12"/>
  <c r="M111" i="12"/>
  <c r="O111" i="12"/>
  <c r="Q111" i="12"/>
  <c r="V111" i="12"/>
  <c r="G114" i="12"/>
  <c r="M114" i="12" s="1"/>
  <c r="I114" i="12"/>
  <c r="K114" i="12"/>
  <c r="O114" i="12"/>
  <c r="Q114" i="12"/>
  <c r="V114" i="12"/>
  <c r="G118" i="12"/>
  <c r="I118" i="12"/>
  <c r="K118" i="12"/>
  <c r="M118" i="12"/>
  <c r="O118" i="12"/>
  <c r="Q118" i="12"/>
  <c r="V118" i="12"/>
  <c r="G120" i="12"/>
  <c r="M120" i="12" s="1"/>
  <c r="I120" i="12"/>
  <c r="K120" i="12"/>
  <c r="O120" i="12"/>
  <c r="Q120" i="12"/>
  <c r="V120" i="12"/>
  <c r="G122" i="12"/>
  <c r="I122" i="12"/>
  <c r="K122" i="12"/>
  <c r="M122" i="12"/>
  <c r="O122" i="12"/>
  <c r="Q122" i="12"/>
  <c r="V122" i="12"/>
  <c r="O124" i="12"/>
  <c r="G125" i="12"/>
  <c r="G124" i="12" s="1"/>
  <c r="I125" i="12"/>
  <c r="I124" i="12" s="1"/>
  <c r="K125" i="12"/>
  <c r="M125" i="12"/>
  <c r="M124" i="12" s="1"/>
  <c r="O125" i="12"/>
  <c r="Q125" i="12"/>
  <c r="Q124" i="12" s="1"/>
  <c r="V125" i="12"/>
  <c r="G129" i="12"/>
  <c r="M129" i="12" s="1"/>
  <c r="I129" i="12"/>
  <c r="K129" i="12"/>
  <c r="K124" i="12" s="1"/>
  <c r="O129" i="12"/>
  <c r="Q129" i="12"/>
  <c r="V129" i="12"/>
  <c r="V124" i="12" s="1"/>
  <c r="G133" i="12"/>
  <c r="M133" i="12" s="1"/>
  <c r="I133" i="12"/>
  <c r="K133" i="12"/>
  <c r="O133" i="12"/>
  <c r="Q133" i="12"/>
  <c r="V133" i="12"/>
  <c r="G136" i="12"/>
  <c r="M136" i="12" s="1"/>
  <c r="I136" i="12"/>
  <c r="K136" i="12"/>
  <c r="O136" i="12"/>
  <c r="Q136" i="12"/>
  <c r="V136" i="12"/>
  <c r="G139" i="12"/>
  <c r="I139" i="12"/>
  <c r="K139" i="12"/>
  <c r="M139" i="12"/>
  <c r="O139" i="12"/>
  <c r="Q139" i="12"/>
  <c r="V139" i="12"/>
  <c r="G143" i="12"/>
  <c r="I143" i="12"/>
  <c r="K143" i="12"/>
  <c r="M143" i="12"/>
  <c r="O143" i="12"/>
  <c r="Q143" i="12"/>
  <c r="V143" i="12"/>
  <c r="G145" i="12"/>
  <c r="I145" i="12"/>
  <c r="K145" i="12"/>
  <c r="M145" i="12"/>
  <c r="O145" i="12"/>
  <c r="Q145" i="12"/>
  <c r="V145" i="12"/>
  <c r="G147" i="12"/>
  <c r="M147" i="12" s="1"/>
  <c r="I147" i="12"/>
  <c r="K147" i="12"/>
  <c r="O147" i="12"/>
  <c r="Q147" i="12"/>
  <c r="V147" i="12"/>
  <c r="G149" i="12"/>
  <c r="I149" i="12"/>
  <c r="K149" i="12"/>
  <c r="M149" i="12"/>
  <c r="O149" i="12"/>
  <c r="Q149" i="12"/>
  <c r="V149" i="12"/>
  <c r="G151" i="12"/>
  <c r="G152" i="12"/>
  <c r="I152" i="12"/>
  <c r="I151" i="12" s="1"/>
  <c r="K152" i="12"/>
  <c r="M152" i="12"/>
  <c r="M151" i="12" s="1"/>
  <c r="O152" i="12"/>
  <c r="Q152" i="12"/>
  <c r="Q151" i="12" s="1"/>
  <c r="V152" i="12"/>
  <c r="G155" i="12"/>
  <c r="M155" i="12" s="1"/>
  <c r="I155" i="12"/>
  <c r="K155" i="12"/>
  <c r="K151" i="12" s="1"/>
  <c r="O155" i="12"/>
  <c r="O151" i="12" s="1"/>
  <c r="Q155" i="12"/>
  <c r="V155" i="12"/>
  <c r="G158" i="12"/>
  <c r="I158" i="12"/>
  <c r="K158" i="12"/>
  <c r="M158" i="12"/>
  <c r="O158" i="12"/>
  <c r="Q158" i="12"/>
  <c r="V158" i="12"/>
  <c r="G161" i="12"/>
  <c r="M161" i="12" s="1"/>
  <c r="I161" i="12"/>
  <c r="K161" i="12"/>
  <c r="O161" i="12"/>
  <c r="Q161" i="12"/>
  <c r="V161" i="12"/>
  <c r="G163" i="12"/>
  <c r="I163" i="12"/>
  <c r="K163" i="12"/>
  <c r="M163" i="12"/>
  <c r="O163" i="12"/>
  <c r="Q163" i="12"/>
  <c r="V163" i="12"/>
  <c r="G166" i="12"/>
  <c r="M166" i="12" s="1"/>
  <c r="I166" i="12"/>
  <c r="K166" i="12"/>
  <c r="O166" i="12"/>
  <c r="Q166" i="12"/>
  <c r="V166" i="12"/>
  <c r="V151" i="12" s="1"/>
  <c r="G168" i="12"/>
  <c r="I168" i="12"/>
  <c r="K168" i="12"/>
  <c r="M168" i="12"/>
  <c r="O168" i="12"/>
  <c r="Q168" i="12"/>
  <c r="V168" i="12"/>
  <c r="G171" i="12"/>
  <c r="K171" i="12"/>
  <c r="O171" i="12"/>
  <c r="G172" i="12"/>
  <c r="I172" i="12"/>
  <c r="I171" i="12" s="1"/>
  <c r="K172" i="12"/>
  <c r="M172" i="12"/>
  <c r="M171" i="12" s="1"/>
  <c r="O172" i="12"/>
  <c r="Q172" i="12"/>
  <c r="Q171" i="12" s="1"/>
  <c r="V172" i="12"/>
  <c r="V171" i="12" s="1"/>
  <c r="K175" i="12"/>
  <c r="G176" i="12"/>
  <c r="I176" i="12"/>
  <c r="I175" i="12" s="1"/>
  <c r="K176" i="12"/>
  <c r="M176" i="12"/>
  <c r="O176" i="12"/>
  <c r="O175" i="12" s="1"/>
  <c r="Q176" i="12"/>
  <c r="Q175" i="12" s="1"/>
  <c r="V176" i="12"/>
  <c r="G179" i="12"/>
  <c r="AF268" i="12" s="1"/>
  <c r="I179" i="12"/>
  <c r="K179" i="12"/>
  <c r="O179" i="12"/>
  <c r="Q179" i="12"/>
  <c r="V179" i="12"/>
  <c r="V175" i="12" s="1"/>
  <c r="G181" i="12"/>
  <c r="I181" i="12"/>
  <c r="Q181" i="12"/>
  <c r="G182" i="12"/>
  <c r="M182" i="12" s="1"/>
  <c r="M181" i="12" s="1"/>
  <c r="I182" i="12"/>
  <c r="K182" i="12"/>
  <c r="K181" i="12" s="1"/>
  <c r="O182" i="12"/>
  <c r="O181" i="12" s="1"/>
  <c r="Q182" i="12"/>
  <c r="V182" i="12"/>
  <c r="V181" i="12" s="1"/>
  <c r="G185" i="12"/>
  <c r="I185" i="12"/>
  <c r="K185" i="12"/>
  <c r="M185" i="12"/>
  <c r="O185" i="12"/>
  <c r="Q185" i="12"/>
  <c r="V185" i="12"/>
  <c r="G186" i="12"/>
  <c r="K186" i="12"/>
  <c r="O186" i="12"/>
  <c r="V186" i="12"/>
  <c r="G187" i="12"/>
  <c r="M187" i="12" s="1"/>
  <c r="M186" i="12" s="1"/>
  <c r="I187" i="12"/>
  <c r="I186" i="12" s="1"/>
  <c r="K187" i="12"/>
  <c r="O187" i="12"/>
  <c r="Q187" i="12"/>
  <c r="Q186" i="12" s="1"/>
  <c r="V187" i="12"/>
  <c r="I190" i="12"/>
  <c r="K190" i="12"/>
  <c r="V190" i="12"/>
  <c r="G191" i="12"/>
  <c r="I191" i="12"/>
  <c r="K191" i="12"/>
  <c r="M191" i="12"/>
  <c r="O191" i="12"/>
  <c r="Q191" i="12"/>
  <c r="Q190" i="12" s="1"/>
  <c r="V191" i="12"/>
  <c r="G194" i="12"/>
  <c r="G190" i="12" s="1"/>
  <c r="I194" i="12"/>
  <c r="K194" i="12"/>
  <c r="O194" i="12"/>
  <c r="O190" i="12" s="1"/>
  <c r="Q194" i="12"/>
  <c r="V194" i="12"/>
  <c r="G197" i="12"/>
  <c r="I197" i="12"/>
  <c r="K197" i="12"/>
  <c r="M197" i="12"/>
  <c r="O197" i="12"/>
  <c r="Q197" i="12"/>
  <c r="V197" i="12"/>
  <c r="G199" i="12"/>
  <c r="K199" i="12"/>
  <c r="V199" i="12"/>
  <c r="G200" i="12"/>
  <c r="I200" i="12"/>
  <c r="I199" i="12" s="1"/>
  <c r="K200" i="12"/>
  <c r="M200" i="12"/>
  <c r="M199" i="12" s="1"/>
  <c r="O200" i="12"/>
  <c r="O199" i="12" s="1"/>
  <c r="Q200" i="12"/>
  <c r="Q199" i="12" s="1"/>
  <c r="V200" i="12"/>
  <c r="G202" i="12"/>
  <c r="G203" i="12"/>
  <c r="M203" i="12" s="1"/>
  <c r="I203" i="12"/>
  <c r="I202" i="12" s="1"/>
  <c r="K203" i="12"/>
  <c r="K202" i="12" s="1"/>
  <c r="O203" i="12"/>
  <c r="Q203" i="12"/>
  <c r="Q202" i="12" s="1"/>
  <c r="V203" i="12"/>
  <c r="G205" i="12"/>
  <c r="M205" i="12" s="1"/>
  <c r="I205" i="12"/>
  <c r="K205" i="12"/>
  <c r="O205" i="12"/>
  <c r="O202" i="12" s="1"/>
  <c r="Q205" i="12"/>
  <c r="V205" i="12"/>
  <c r="V202" i="12" s="1"/>
  <c r="G207" i="12"/>
  <c r="I207" i="12"/>
  <c r="K207" i="12"/>
  <c r="M207" i="12"/>
  <c r="O207" i="12"/>
  <c r="Q207" i="12"/>
  <c r="V207" i="12"/>
  <c r="G209" i="12"/>
  <c r="I209" i="12"/>
  <c r="K209" i="12"/>
  <c r="M209" i="12"/>
  <c r="O209" i="12"/>
  <c r="Q209" i="12"/>
  <c r="V209" i="12"/>
  <c r="G211" i="12"/>
  <c r="I211" i="12"/>
  <c r="G212" i="12"/>
  <c r="M212" i="12" s="1"/>
  <c r="I212" i="12"/>
  <c r="K212" i="12"/>
  <c r="K211" i="12" s="1"/>
  <c r="O212" i="12"/>
  <c r="O211" i="12" s="1"/>
  <c r="Q212" i="12"/>
  <c r="Q211" i="12" s="1"/>
  <c r="V212" i="12"/>
  <c r="V211" i="12" s="1"/>
  <c r="G213" i="12"/>
  <c r="I213" i="12"/>
  <c r="K213" i="12"/>
  <c r="M213" i="12"/>
  <c r="O213" i="12"/>
  <c r="Q213" i="12"/>
  <c r="V213" i="12"/>
  <c r="G215" i="12"/>
  <c r="M215" i="12" s="1"/>
  <c r="I215" i="12"/>
  <c r="K215" i="12"/>
  <c r="O215" i="12"/>
  <c r="Q215" i="12"/>
  <c r="V215" i="12"/>
  <c r="G216" i="12"/>
  <c r="I216" i="12"/>
  <c r="K216" i="12"/>
  <c r="M216" i="12"/>
  <c r="O216" i="12"/>
  <c r="Q216" i="12"/>
  <c r="V216" i="12"/>
  <c r="G218" i="12"/>
  <c r="M218" i="12" s="1"/>
  <c r="I218" i="12"/>
  <c r="K218" i="12"/>
  <c r="O218" i="12"/>
  <c r="Q218" i="12"/>
  <c r="V218" i="12"/>
  <c r="G220" i="12"/>
  <c r="I220" i="12"/>
  <c r="K220" i="12"/>
  <c r="M220" i="12"/>
  <c r="O220" i="12"/>
  <c r="Q220" i="12"/>
  <c r="V220" i="12"/>
  <c r="G221" i="12"/>
  <c r="M221" i="12" s="1"/>
  <c r="I221" i="12"/>
  <c r="K221" i="12"/>
  <c r="O221" i="12"/>
  <c r="Q221" i="12"/>
  <c r="V221" i="12"/>
  <c r="G222" i="12"/>
  <c r="M222" i="12" s="1"/>
  <c r="I222" i="12"/>
  <c r="K222" i="12"/>
  <c r="O222" i="12"/>
  <c r="Q222" i="12"/>
  <c r="V222" i="12"/>
  <c r="O223" i="12"/>
  <c r="Q223" i="12"/>
  <c r="V223" i="12"/>
  <c r="G224" i="12"/>
  <c r="G223" i="12" s="1"/>
  <c r="I224" i="12"/>
  <c r="I223" i="12" s="1"/>
  <c r="K224" i="12"/>
  <c r="K223" i="12" s="1"/>
  <c r="M224" i="12"/>
  <c r="M223" i="12" s="1"/>
  <c r="O224" i="12"/>
  <c r="Q224" i="12"/>
  <c r="V224" i="12"/>
  <c r="G227" i="12"/>
  <c r="M227" i="12" s="1"/>
  <c r="I227" i="12"/>
  <c r="I226" i="12" s="1"/>
  <c r="K227" i="12"/>
  <c r="O227" i="12"/>
  <c r="Q227" i="12"/>
  <c r="Q226" i="12" s="1"/>
  <c r="V227" i="12"/>
  <c r="G229" i="12"/>
  <c r="M229" i="12" s="1"/>
  <c r="I229" i="12"/>
  <c r="K229" i="12"/>
  <c r="K226" i="12" s="1"/>
  <c r="O229" i="12"/>
  <c r="Q229" i="12"/>
  <c r="V229" i="12"/>
  <c r="V226" i="12" s="1"/>
  <c r="G233" i="12"/>
  <c r="I233" i="12"/>
  <c r="K233" i="12"/>
  <c r="M233" i="12"/>
  <c r="O233" i="12"/>
  <c r="Q233" i="12"/>
  <c r="V233" i="12"/>
  <c r="G235" i="12"/>
  <c r="I235" i="12"/>
  <c r="K235" i="12"/>
  <c r="M235" i="12"/>
  <c r="O235" i="12"/>
  <c r="O226" i="12" s="1"/>
  <c r="Q235" i="12"/>
  <c r="V235" i="12"/>
  <c r="G241" i="12"/>
  <c r="I241" i="12"/>
  <c r="K241" i="12"/>
  <c r="M241" i="12"/>
  <c r="O241" i="12"/>
  <c r="Q241" i="12"/>
  <c r="V241" i="12"/>
  <c r="G243" i="12"/>
  <c r="M243" i="12" s="1"/>
  <c r="I243" i="12"/>
  <c r="K243" i="12"/>
  <c r="O243" i="12"/>
  <c r="Q243" i="12"/>
  <c r="V243" i="12"/>
  <c r="G245" i="12"/>
  <c r="M245" i="12" s="1"/>
  <c r="I245" i="12"/>
  <c r="K245" i="12"/>
  <c r="O245" i="12"/>
  <c r="O244" i="12" s="1"/>
  <c r="Q245" i="12"/>
  <c r="V245" i="12"/>
  <c r="G247" i="12"/>
  <c r="M247" i="12" s="1"/>
  <c r="I247" i="12"/>
  <c r="I244" i="12" s="1"/>
  <c r="K247" i="12"/>
  <c r="O247" i="12"/>
  <c r="Q247" i="12"/>
  <c r="Q244" i="12" s="1"/>
  <c r="V247" i="12"/>
  <c r="G249" i="12"/>
  <c r="M249" i="12" s="1"/>
  <c r="I249" i="12"/>
  <c r="K249" i="12"/>
  <c r="O249" i="12"/>
  <c r="Q249" i="12"/>
  <c r="V249" i="12"/>
  <c r="G251" i="12"/>
  <c r="I251" i="12"/>
  <c r="K251" i="12"/>
  <c r="K244" i="12" s="1"/>
  <c r="M251" i="12"/>
  <c r="O251" i="12"/>
  <c r="Q251" i="12"/>
  <c r="V251" i="12"/>
  <c r="G253" i="12"/>
  <c r="I253" i="12"/>
  <c r="K253" i="12"/>
  <c r="M253" i="12"/>
  <c r="O253" i="12"/>
  <c r="Q253" i="12"/>
  <c r="V253" i="12"/>
  <c r="G255" i="12"/>
  <c r="M255" i="12" s="1"/>
  <c r="I255" i="12"/>
  <c r="K255" i="12"/>
  <c r="O255" i="12"/>
  <c r="Q255" i="12"/>
  <c r="V255" i="12"/>
  <c r="G257" i="12"/>
  <c r="M257" i="12" s="1"/>
  <c r="I257" i="12"/>
  <c r="K257" i="12"/>
  <c r="O257" i="12"/>
  <c r="Q257" i="12"/>
  <c r="V257" i="12"/>
  <c r="V244" i="12" s="1"/>
  <c r="G258" i="12"/>
  <c r="I258" i="12"/>
  <c r="K258" i="12"/>
  <c r="M258" i="12"/>
  <c r="O258" i="12"/>
  <c r="Q258" i="12"/>
  <c r="V258" i="12"/>
  <c r="G259" i="12"/>
  <c r="O259" i="12"/>
  <c r="G260" i="12"/>
  <c r="I260" i="12"/>
  <c r="I259" i="12" s="1"/>
  <c r="K260" i="12"/>
  <c r="M260" i="12"/>
  <c r="O260" i="12"/>
  <c r="Q260" i="12"/>
  <c r="Q259" i="12" s="1"/>
  <c r="V260" i="12"/>
  <c r="V259" i="12" s="1"/>
  <c r="G263" i="12"/>
  <c r="M263" i="12" s="1"/>
  <c r="M259" i="12" s="1"/>
  <c r="I263" i="12"/>
  <c r="K263" i="12"/>
  <c r="K259" i="12" s="1"/>
  <c r="O263" i="12"/>
  <c r="Q263" i="12"/>
  <c r="V263" i="12"/>
  <c r="G265" i="12"/>
  <c r="I265" i="12"/>
  <c r="K265" i="12"/>
  <c r="M265" i="12"/>
  <c r="O265" i="12"/>
  <c r="Q265" i="12"/>
  <c r="V265" i="12"/>
  <c r="AE268" i="12"/>
  <c r="I20" i="1"/>
  <c r="I19" i="1"/>
  <c r="I18" i="1"/>
  <c r="I17" i="1"/>
  <c r="I16" i="1"/>
  <c r="F43" i="1"/>
  <c r="G43" i="1"/>
  <c r="G25" i="1" s="1"/>
  <c r="A25" i="1" s="1"/>
  <c r="H42" i="1"/>
  <c r="I42" i="1" s="1"/>
  <c r="H41" i="1"/>
  <c r="I41" i="1" s="1"/>
  <c r="H40" i="1"/>
  <c r="H39" i="1"/>
  <c r="H43" i="1" s="1"/>
  <c r="J28" i="1"/>
  <c r="J26" i="1"/>
  <c r="G38" i="1"/>
  <c r="F38" i="1"/>
  <c r="J23" i="1"/>
  <c r="J24" i="1"/>
  <c r="J25" i="1"/>
  <c r="J27" i="1"/>
  <c r="E24" i="1"/>
  <c r="E26" i="1"/>
  <c r="J66" i="1" l="1"/>
  <c r="J59" i="1"/>
  <c r="J60" i="1"/>
  <c r="J61" i="1"/>
  <c r="J62" i="1"/>
  <c r="J53" i="1"/>
  <c r="J54" i="1"/>
  <c r="J65" i="1"/>
  <c r="J56" i="1"/>
  <c r="J57" i="1"/>
  <c r="J63" i="1"/>
  <c r="J58" i="1"/>
  <c r="J64" i="1"/>
  <c r="J67" i="1"/>
  <c r="J55" i="1"/>
  <c r="A26" i="1"/>
  <c r="G26" i="1"/>
  <c r="G28" i="1"/>
  <c r="G23" i="1"/>
  <c r="M226" i="12"/>
  <c r="M211" i="12"/>
  <c r="M244" i="12"/>
  <c r="M175" i="12"/>
  <c r="M202" i="12"/>
  <c r="M194" i="12"/>
  <c r="M190" i="12" s="1"/>
  <c r="G175" i="12"/>
  <c r="M102" i="12"/>
  <c r="M100" i="12" s="1"/>
  <c r="M40" i="12"/>
  <c r="M8" i="12" s="1"/>
  <c r="G244" i="12"/>
  <c r="G226" i="12"/>
  <c r="M179" i="12"/>
  <c r="I21" i="1"/>
  <c r="I39" i="1"/>
  <c r="I43" i="1" s="1"/>
  <c r="J69" i="1" l="1"/>
  <c r="A23" i="1"/>
  <c r="J39" i="1"/>
  <c r="J43" i="1" s="1"/>
  <c r="J42" i="1"/>
  <c r="J41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Radek Kubík</author>
  </authors>
  <commentList>
    <comment ref="S6" authorId="0" shapeId="0" xr:uid="{DDEFDCA6-11B9-4D58-8B53-7399207802F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498CA4F-3F9E-489D-88BE-FD0E08EC56E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<sst xmlns="http://schemas.openxmlformats.org/spreadsheetml/2006/main" count="1397" uniqueCount="488">
  <si>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</si>
  <si>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</si>
  <si>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</si>
  <si>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</si>
  <si>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</si>
  <si>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</si>
  <si>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</si>
  <si>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</si>
  <si>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</si>
  <si>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</si>
  <si>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</si>
  <si>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</si>
  <si>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</si>
  <si>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</si>
  <si>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</si>
  <si>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</si>
  <si>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</si>
  <si>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</si>
  <si>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</si>
  <si>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</si>
  <si>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</si>
  <si>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</si>
  <si>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</si>
  <si>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</si>
  <si>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</si>
  <si>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</si>
  <si>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</si>
  <si>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</si>
  <si>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</si>
  <si>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</si>
  <si>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</si>
  <si>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</si>
  <si>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</si>
  <si>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</si>
  <si>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</si>
  <si>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</si>
  <si>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</si>
  <si>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</si>
  <si>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</si>
  <si>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</si>
  <si>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</si>
  <si>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</si>
  <si>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</si>
  <si>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</t>
  </si>
  <si>
    <t>Stavební práce</t>
  </si>
  <si>
    <t>60</t>
  </si>
  <si>
    <t>Stavební úpravy oplocení na parcele č. 1297 v kat. ú. Kopřivnice</t>
  </si>
  <si>
    <t>Objekt:</t>
  </si>
  <si>
    <t>Rozpočet:</t>
  </si>
  <si>
    <t>5</t>
  </si>
  <si>
    <t>Opravy - modernizace objektu</t>
  </si>
  <si>
    <t>Stavba</t>
  </si>
  <si>
    <t>Stavební objekt</t>
  </si>
  <si>
    <t>Celkem za stavbu</t>
  </si>
  <si>
    <t>CZK</t>
  </si>
  <si>
    <t>#POPS</t>
  </si>
  <si>
    <t>Popis stavby: 5 - Opravy - modernizace objektu</t>
  </si>
  <si>
    <t>#POPO</t>
  </si>
  <si>
    <t>Popis objektu: 60 - Stavební úpravy oplocení na parcele č. 1297 v kat. ú. Kopřivnice</t>
  </si>
  <si>
    <t>#POPR</t>
  </si>
  <si>
    <t>Popis rozpočtu: 1 - Stavební práce</t>
  </si>
  <si>
    <t>Rekapitulace dílů</t>
  </si>
  <si>
    <t>Typ dílu</t>
  </si>
  <si>
    <t>Zemní práce</t>
  </si>
  <si>
    <t>2</t>
  </si>
  <si>
    <t>Základy a zvláštní zakládání</t>
  </si>
  <si>
    <t>3</t>
  </si>
  <si>
    <t>Svislé a kompletní konstrukce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</si>
  <si>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</si>
  <si>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</si>
  <si>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</si>
  <si>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</si>
  <si>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</si>
  <si>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</si>
  <si>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</si>
  <si>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</si>
  <si>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</si>
  <si>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</si>
  <si>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</si>
  <si>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</si>
  <si>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</si>
  <si>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</si>
  <si>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</si>
  <si>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767</t>
  </si>
  <si>
    <t>Konstrukce zámečnické</t>
  </si>
  <si>
    <t>771</t>
  </si>
  <si>
    <t>Podlahy z dlaždic a obklady</t>
  </si>
  <si>
    <t>D96</t>
  </si>
  <si>
    <t>Přesuny suti a vybouraných hmot</t>
  </si>
  <si>
    <t>PSU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</si>
  <si>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</si>
  <si>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</si>
  <si>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</si>
  <si>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</si>
  <si>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</si>
  <si>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</si>
  <si>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</si>
  <si>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</si>
  <si>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</si>
  <si>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</si>
  <si>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</si>
  <si>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</si>
  <si>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</si>
  <si>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</si>
  <si>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</si>
  <si>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</si>
  <si>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</si>
  <si>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</si>
  <si>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</si>
  <si>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</si>
  <si>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</si>
  <si>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</si>
  <si>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</si>
  <si>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</si>
  <si>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</si>
  <si>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</si>
  <si>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</si>
  <si>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</si>
  <si>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</si>
  <si>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</si>
  <si>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</si>
  <si>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111201101R00</t>
  </si>
  <si>
    <t>Odstranění křovin a stromů o průměru do 10 cm při celkové ploše do 1 000 m2</t>
  </si>
  <si>
    <t>m2</t>
  </si>
  <si>
    <t>800-1</t>
  </si>
  <si>
    <t>RTS 23/ II</t>
  </si>
  <si>
    <t>Práce</t>
  </si>
  <si>
    <t>Běžná</t>
  </si>
  <si>
    <t>POL1_</t>
  </si>
  <si>
    <t>s odstraněním kořenů a s případným nutným odklizením křovin a stromů na hromady na vzdálenost do 50 m nebo s naložením na dopravní prostředek, do sklonu terénu 1 : 5,</t>
  </si>
  <si>
    <t>SPI</t>
  </si>
  <si>
    <t>2*(21+10,5+72,58)</t>
  </si>
  <si>
    <t>VV</t>
  </si>
  <si>
    <t>111201401R00</t>
  </si>
  <si>
    <t>Spálení odstraněných křovin a stromů o průměru kmene do 100 mm, na hromadách, pro jakoukoliv plochu</t>
  </si>
  <si>
    <t>Včetně očištění spáleniště, uložení popela a zbytků na hromadu.</t>
  </si>
  <si>
    <t>Včetně nákladů na přihrnování křovin, očištění spáleniště, uložení popela a zbytků na hromadu.</t>
  </si>
  <si>
    <t>POP</t>
  </si>
  <si>
    <t>Odkaz na mn. položky pořadí 1 : 208,16000</t>
  </si>
  <si>
    <t>112101104R00</t>
  </si>
  <si>
    <t>Kácení stromů listnatých  o průměru kmene přes 700 do 900 mm</t>
  </si>
  <si>
    <t>kus</t>
  </si>
  <si>
    <t>s odřezáním kmene a odvětvením, včetně případného odklizení kmene a větví na oddělené hromady na vzdálenost do 50 m nebo s naložením na dopravní prostředek,</t>
  </si>
  <si>
    <t>112201104R00</t>
  </si>
  <si>
    <t>Odstranění pařezů pod úrovní terénu vykopáním  o průměru přes 700 do 900 mm</t>
  </si>
  <si>
    <t>s jejich vykopáním nebo vytrháním, s přesekáním kořenů a s případným nutným přemístěním pařezů na hromady do vzdálenosti do 50 m nebo s naložením na dopravní prostředek,</t>
  </si>
  <si>
    <t>113106121R00</t>
  </si>
  <si>
    <t>Rozebrání komunikací pro pěší s jakýmkoliv ložem a výplní spár  z betonových nebo kameninových dlaždic nebo tvarovek</t>
  </si>
  <si>
    <t>822-1</t>
  </si>
  <si>
    <t>s přemístěním hmot na skládku na vzdálenost do 3 m nebo s naložením na dopravní prostředek</t>
  </si>
  <si>
    <t>113108405R00</t>
  </si>
  <si>
    <t>Odstranění podkladů nebo krytů živičných, v ploše jednotlivě nad 50 m2, tloušťka vrstvy 50 mm</t>
  </si>
  <si>
    <t>121101103R00</t>
  </si>
  <si>
    <t>Sejmutí ornice s přemístěním na vzdálenost přes 100 do 250 m</t>
  </si>
  <si>
    <t>m3</t>
  </si>
  <si>
    <t>POL1_1</t>
  </si>
  <si>
    <t>nebo lesní půdy, s vodorovným přemístěním na hromady v místě upotřebení nebo na dočasné či trvalé skládky se složením</t>
  </si>
  <si>
    <t>0,2*2*(128,88+23,55+29,54)</t>
  </si>
  <si>
    <t>122202201R00</t>
  </si>
  <si>
    <t>Odkopávky a prokopávky pro silnice v hornině 3 do 100 m3</t>
  </si>
  <si>
    <t>s přemístěním výkopku v příčných profilech na vzdálenost do 15 m nebo s naložením na dopravní prostředek.</t>
  </si>
  <si>
    <t>0,35*(3+125)</t>
  </si>
  <si>
    <t>122202209R00</t>
  </si>
  <si>
    <t>Odkopávky a prokopávky pro silnice v hornině 3 příplatek za lepivost horniny</t>
  </si>
  <si>
    <t>Odkaz na mn. položky pořadí 8 : 44,80000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</si>
  <si>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</si>
  <si>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</si>
  <si>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</si>
  <si>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před oplocením : 150*1,2</t>
  </si>
  <si>
    <t>uvnitř pozemku : 190*1,2</t>
  </si>
  <si>
    <t>ornice : -0,2*1,2*(128,88+23,55+29,54)</t>
  </si>
  <si>
    <t>132201219R00</t>
  </si>
  <si>
    <t xml:space="preserve">Hloubení rýh šířky přes 60 do 200 cm příplatek za lepivost, v hornině 3,  </t>
  </si>
  <si>
    <t>Odkaz na mn. položky pořadí 10 : 364,32720</t>
  </si>
  <si>
    <t>139601102R00</t>
  </si>
  <si>
    <t>Ruční výkop jam, rýh a šachet v hornině 3</t>
  </si>
  <si>
    <t>s přehozením na vzdálenost do 5 m nebo s naložením na ruční dopravní prostředek</t>
  </si>
  <si>
    <t>výkop kolem sítí : 3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</si>
  <si>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</si>
  <si>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</si>
  <si>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</si>
  <si>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162301102R00</t>
  </si>
  <si>
    <t>Vodorovné přemístění výkopku z horniny 1 až 4, na vzdálenost přes 500  do 1 000 m</t>
  </si>
  <si>
    <t>uvnitř pozemku - pro drenáž : 190*0,7</t>
  </si>
  <si>
    <t>162701109R00</t>
  </si>
  <si>
    <t>Vodorovné přemístění výkopku příplatek k ceně za každých dalších i započatých 1 000 m přes 10 000 m  z horniny 1 až 4</t>
  </si>
  <si>
    <t>Odkaz na mn. položky pořadí 14 : 177,80000*10</t>
  </si>
  <si>
    <t>162201404R00</t>
  </si>
  <si>
    <t>Vodorovné přemístění větví, kmenů, nebo pařezů větví stromů listnatých, průměru kmene přes 700 do 900 mm, na vzdálenost do 1 000 m</t>
  </si>
  <si>
    <t xml:space="preserve"> s naložením, složením a dopravou,</t>
  </si>
  <si>
    <t>162201414R00</t>
  </si>
  <si>
    <t>Vodorovné přemístění větví, kmenů, nebo pařezů kmenů stromů listnatých, průměru kmene přes 700 do 900 mm, na vzdálenost do 1 000 m</t>
  </si>
  <si>
    <t>162201424R00</t>
  </si>
  <si>
    <t>Vodorovné přemístění větví, kmenů, nebo pařezů pařezů, průměru kmene přes 700 do 900 mm, na vzdálenost do 1 000 m</t>
  </si>
  <si>
    <t>162301904R00</t>
  </si>
  <si>
    <t>Vodorovné přemístění větví, kmenů, nebo pařezů příplatek k cenám za každých dalších i započatých 5 000 m přes 5 000 m  větví stromů listnatých, průměru kmene přes 700 do 900 mm</t>
  </si>
  <si>
    <t>162301914R00</t>
  </si>
  <si>
    <t>Vodorovné přemístění větví, kmenů, nebo pařezů příplatek k cenám za každých dalších i započatých 5 000 m přes 5 000 m  kmenů stromů listnatých, průměru kmene přes 700 do 900 mm</t>
  </si>
  <si>
    <t>162301924R00</t>
  </si>
  <si>
    <t>Vodorovné přemístění větví, kmenů, nebo pařezů příplatek k cenám za každých dalších i započatých 5 000 m přes 5 000 m  pařezů, průměru kmene přes 700 do 900 mm</t>
  </si>
  <si>
    <t>162301501R00</t>
  </si>
  <si>
    <t>Vodorovné přemístění křovin nma vzdálenost do 5 000 m</t>
  </si>
  <si>
    <t>o průměru kmene do 10 cm na vzdálenost, složení z dopravního porstředku.</t>
  </si>
  <si>
    <t>Odkaz na mn. položky pořadí 1 : 208,16000*2</t>
  </si>
  <si>
    <t>167101102R00</t>
  </si>
  <si>
    <t>Nakládání, skládání, překládání neulehlého výkopku nakládání výkopku  přes 100 m3, z horniny 1 až 4</t>
  </si>
  <si>
    <t>Odkaz na mn. položky pořadí 14 : 177,80000</t>
  </si>
  <si>
    <t>Odkaz na mn. položky pořadí 13 : 364,32720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</si>
  <si>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</si>
  <si>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</si>
  <si>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</si>
  <si>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</si>
  <si>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</si>
  <si>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</si>
  <si>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180402112R00</t>
  </si>
  <si>
    <t>Založení trávníku parkový trávník, výsevem, na svahu přes 1:5 do 1:2</t>
  </si>
  <si>
    <t>823-1</t>
  </si>
  <si>
    <t>na půdě předem připravené s pokosením, naložením, odvozem odpadu do 20 km a se složením,</t>
  </si>
  <si>
    <t>2,5*(128,88+23,55+29,54)</t>
  </si>
  <si>
    <t>182001112R00</t>
  </si>
  <si>
    <t>Plošná úprava terénu při nerovnostech terénu přes 50 do 100 mm, na svahu přes 1:5 do 1:2</t>
  </si>
  <si>
    <t>s urovnáním povrchu, bez doplnění ornice, v hornině 1 až 4,</t>
  </si>
  <si>
    <t>Odkaz na mn. položky pořadí 26 : 454,92500</t>
  </si>
  <si>
    <t>182301121R00</t>
  </si>
  <si>
    <t>Rozprostření a urovnání ornice ve svahu v souvislé ploše do 500 m2, tloušťka vrstvy do 100 mm</t>
  </si>
  <si>
    <t>s případným nutným přemístěním hromad nebo dočasných skládek na místo potřeby ze vzdálenosti do 30 m, ve svahu sklonu přes 1 : 5,</t>
  </si>
  <si>
    <t>2*(128,88+23,55+29,54)</t>
  </si>
  <si>
    <t>184807111R00</t>
  </si>
  <si>
    <t>Ochrana stromu bedněním zřízení bednění</t>
  </si>
  <si>
    <t>před poškozením stavebním provozem,</t>
  </si>
  <si>
    <t>Včetně řeziva.</t>
  </si>
  <si>
    <t>0,5*4*2*6</t>
  </si>
  <si>
    <t>184807112R00</t>
  </si>
  <si>
    <t>Ochrana stromu bedněním odstranění bednění</t>
  </si>
  <si>
    <t>Odkaz na mn. položky pořadí 29 : 24,00000</t>
  </si>
  <si>
    <t>199000002R00</t>
  </si>
  <si>
    <t>Poplatky za skládku horniny 1- 4, skupina 17 05 04 z Katalogu odpadů</t>
  </si>
  <si>
    <t>00572400R</t>
  </si>
  <si>
    <t>směs travní parková, pro běžnou zátěž</t>
  </si>
  <si>
    <t>kg</t>
  </si>
  <si>
    <t>SPCM</t>
  </si>
  <si>
    <t>Specifikace</t>
  </si>
  <si>
    <t>POL3_1</t>
  </si>
  <si>
    <t>Odkaz na mn. položky pořadí 26 : 454,92500*0,03</t>
  </si>
  <si>
    <t>583326831R</t>
  </si>
  <si>
    <t>Kamenivo stanovené přírodní; těžené; 16/32; OH = 2,60 Mg/m3; štěrkopísek</t>
  </si>
  <si>
    <t>t</t>
  </si>
  <si>
    <t>POL3_</t>
  </si>
  <si>
    <t>uvnitř pozemku - pro drenáž : 190*0,7*1,8</t>
  </si>
  <si>
    <t>212753114R00</t>
  </si>
  <si>
    <t>Plastové drenážní trubky montáž ohebné plastové drenážní trubky do rýhy, DN 100, bez lože</t>
  </si>
  <si>
    <t>m</t>
  </si>
  <si>
    <t>827-1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</si>
  <si>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</si>
  <si>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</si>
  <si>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</si>
  <si>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</si>
  <si>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130*0,8</t>
  </si>
  <si>
    <t>271313511R00</t>
  </si>
  <si>
    <t xml:space="preserve">Beton podkladní pod základové konstrukce </t>
  </si>
  <si>
    <t>801-1</t>
  </si>
  <si>
    <t>prostý</t>
  </si>
  <si>
    <t>1,4*0,1*128,88</t>
  </si>
  <si>
    <t>274323411R00</t>
  </si>
  <si>
    <t xml:space="preserve">Beton základových pasů železový vodostavební třídy C 25/30, stupeň vlivu prostředí XD2, odolnost proti korozi způsobené chloridy </t>
  </si>
  <si>
    <t>včetně dodávky a uložení betonu, bez výztuže</t>
  </si>
  <si>
    <t>boční plocha x tloušťka : 0,9*94,9*1,03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</si>
  <si>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</si>
  <si>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</si>
  <si>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</si>
  <si>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2*0,9*128,88</t>
  </si>
  <si>
    <t>274351216R00</t>
  </si>
  <si>
    <t>Bednění stěn základových pasů odstranění</t>
  </si>
  <si>
    <t>Včetně očištění, vytřídění a uložení bednicího materiálu.</t>
  </si>
  <si>
    <t>Odkaz na mn. položky pořadí 38 : 231,98400</t>
  </si>
  <si>
    <t>274361821R00</t>
  </si>
  <si>
    <t xml:space="preserve">Výztuž základových pasů z betonářské oceli výztuž, z oceli 10505,  ,  </t>
  </si>
  <si>
    <t>Odkaz na mn. položky pořadí 37 : 87,97233*0,12</t>
  </si>
  <si>
    <t>28611223.AR</t>
  </si>
  <si>
    <t>Trubka plastová drenážní spoj: západkový; potrubí: jednovrstvé; materiál: PVC; povrch: žebrovaný; ohebná; DN = 100; vsakovací plocha = 34,0 cm2/m</t>
  </si>
  <si>
    <t>Odkaz na mn. položky pořadí 34 : 130,00000*1,05</t>
  </si>
  <si>
    <t>67390503R</t>
  </si>
  <si>
    <t>geotextilie PP; funkce drenážní, separační, ochranná, filtrační; plošná hmotnost 300 g/m2; tl. při 20 kPa 2,80 mm; tl. při 2 kPa 4,20 mm</t>
  </si>
  <si>
    <t>Odkaz na mn. položky pořadí 35 : 104,00000*1,05</t>
  </si>
  <si>
    <t>311321825R00</t>
  </si>
  <si>
    <t>Beton nadzákladových zdí železový pohledový třídy PB 2 v přírodní barvě drtí a přísad z betonu třídy C 25/30</t>
  </si>
  <si>
    <t>nosných, výplňových, obkladových, půdních, štítových, poprsních apod. (bez výztuže), s pomocným lešením o výšce podlahy do 1900 mm a pro zatížení 1,5 kPa,</t>
  </si>
  <si>
    <t>Včetně pomocného lešení o výšce podlahy do 1900 mm a pro zatížení 1,5 kPa.</t>
  </si>
  <si>
    <t>boční plocha x tloušťka : 0,3*155</t>
  </si>
  <si>
    <t>311351805R00</t>
  </si>
  <si>
    <t>Bednění nadzákladových zdí oboustranné za každou stranu pro beton pohledový,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</si>
  <si>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</si>
  <si>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2*155</t>
  </si>
  <si>
    <t>0,3*(0,3*6+0,2+0,4*6+0,5*3)</t>
  </si>
  <si>
    <t>311351806R00</t>
  </si>
  <si>
    <t>Bednění nadzákladových zdí oboustranné za každou stranu pro beton pohledový, odstranění</t>
  </si>
  <si>
    <t>Odkaz na mn. položky pořadí 44 : 311,77000</t>
  </si>
  <si>
    <t>311361821R00</t>
  </si>
  <si>
    <t>Výztuž nadzákladových zdí z betonářské oceli 10 505(R)</t>
  </si>
  <si>
    <t>včetně distančních prvků</t>
  </si>
  <si>
    <t>Odkaz na mn. položky pořadí 43 : 46,50000*0,12</t>
  </si>
  <si>
    <t>338171122R00</t>
  </si>
  <si>
    <t>Osazování sloupků a vzpěr plotových ocelových výšky do 2,60 m, se zabetonováním do 0,5 m3 do předem připravených jamek betonem C 25/30</t>
  </si>
  <si>
    <t>801-5</t>
  </si>
  <si>
    <t>trubkových nebo profilovaných</t>
  </si>
  <si>
    <t>56</t>
  </si>
  <si>
    <t>19*2</t>
  </si>
  <si>
    <t>553462004R</t>
  </si>
  <si>
    <t>sloupek plotový ocel; válec; l = 1 500 mm; d 38 mm; povrch pozink, PVC</t>
  </si>
  <si>
    <t>553462042R</t>
  </si>
  <si>
    <t>vzpěra plotová, včetně hlavy; ocel; d 38 mm; l = 2 000 mm; povrch pozink, PVC; příslušenství hlava</t>
  </si>
  <si>
    <t>592325001R</t>
  </si>
  <si>
    <t>Patka plotová pro sloupek o průměru 38mm zelená, 10x10cm, délka 20cm</t>
  </si>
  <si>
    <t>Vlastní</t>
  </si>
  <si>
    <t>Indiv</t>
  </si>
  <si>
    <t>592325002R</t>
  </si>
  <si>
    <t>Patka plotová pro vzpěru o průměru 38mm zelená, 10x10cm, délka 10cm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</si>
  <si>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</si>
  <si>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</si>
  <si>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</si>
  <si>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1,9*128,88</t>
  </si>
  <si>
    <t>564201111R00</t>
  </si>
  <si>
    <t>Podklad nebo podsyp ze štěrkopísku tloušťka po zhutnění 40 mm</t>
  </si>
  <si>
    <t>s rozprostřením, vlhčením a zhutněním</t>
  </si>
  <si>
    <t>125</t>
  </si>
  <si>
    <t>564752111R00</t>
  </si>
  <si>
    <t>Podklad nebo kryt z kameniva hrubého s výplň. kam. tloušťka po zhutnění 150 mm</t>
  </si>
  <si>
    <t>kamenivo hrubé drcené vel. 32 - 63 mm s výplňovým kamenivem (vibrovaný štěrk), s rozprostřením, vlhčením a zhutněním</t>
  </si>
  <si>
    <t>(3+125)</t>
  </si>
  <si>
    <t>564851111RT2</t>
  </si>
  <si>
    <t>Podklad ze štěrkodrti s rozprostřením a zhutněním frakce 0-32 mm, tloušťka po zhutnění 150 mm</t>
  </si>
  <si>
    <t>Odkaz na mn. položky pořadí 54 : 128,00000</t>
  </si>
  <si>
    <t>573231127R00</t>
  </si>
  <si>
    <t>Postřik živičný spojovací bez posypu kamenivem , množství zbytkového asfaltu 0,70 kg/m2</t>
  </si>
  <si>
    <t>bez posypu kamenivem</t>
  </si>
  <si>
    <t>Odkaz na mn. položky pořadí 57 : 125,00000</t>
  </si>
  <si>
    <t>577131211R00</t>
  </si>
  <si>
    <t>Beton asfaltový s rozprostřením a zhutněním v pruhu šířky do 3 m, ACO 8 nebo ACO 11 nebo ACO 16, tloušťky 40 mm, plochy přes 1000 m2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</si>
  <si>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</si>
  <si>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</si>
  <si>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</si>
  <si>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použije se stávající dlažba : 3</t>
  </si>
  <si>
    <t>894431121RAA</t>
  </si>
  <si>
    <t>Šachty plastové plastové šachty z dílců D 315 mm, dno přímé, D 110 mm, délka šachtové roury 2,00 m, poklop litina 12,5 t, Díl plastový pro šachtu</t>
  </si>
  <si>
    <t>AP-HSV</t>
  </si>
  <si>
    <t>Součtová</t>
  </si>
  <si>
    <t>Agregovaná položka</t>
  </si>
  <si>
    <t>POL2_</t>
  </si>
  <si>
    <t>Plastové dno, šachta z korugované trouby, těsnění, šachtová roura teleskopická, čtvercový rám do teleskopické trouby, poklop litinový.</t>
  </si>
  <si>
    <t>pro drenáž : 6</t>
  </si>
  <si>
    <t>919735111R00</t>
  </si>
  <si>
    <t>Řezání stávajících krytů nebo podkladů živičných, hloubky do  50 mm</t>
  </si>
  <si>
    <t>včetně spotřeby vody</t>
  </si>
  <si>
    <t>pro napojení nového chodníku : 1,5</t>
  </si>
  <si>
    <t>919732211</t>
  </si>
  <si>
    <t xml:space="preserve">Styčná spára napojení nového živičného povrchu na stávající za tepla š 15 mm hl 25 mm </t>
  </si>
  <si>
    <t>931961115RR1</t>
  </si>
  <si>
    <t>Vložky do dilat. spár svislé z miner. plsti a PPS z polystyrenu, tloušťky 30 mm</t>
  </si>
  <si>
    <t>včetně dodání a osazení v jakémkoliv zdivu, včetně jednostranného zajištění polohy vložek proti sesmeknutí (např. přibitím, maltovými terči).</t>
  </si>
  <si>
    <t>0,7*0,9*13+0,3*(0,7+0,95+1,1+1+1,05+1,45+1,5+1,2+1,5+1,3*2+0,9+0,5)</t>
  </si>
  <si>
    <t>93001</t>
  </si>
  <si>
    <t>Prvek pro řízenou smršťovací spáru</t>
  </si>
  <si>
    <t>soub</t>
  </si>
  <si>
    <t>953981203R00</t>
  </si>
  <si>
    <t>Chemické kotvy do betonu, do cihelného zdiva do betonu, hloubky 110 mm, M 12, malta pro chemické kotvy dvousložková do plných materiálů</t>
  </si>
  <si>
    <t>801-4</t>
  </si>
  <si>
    <t>sloupek : 56*4</t>
  </si>
  <si>
    <t>vzpěra : 19*2*4</t>
  </si>
  <si>
    <t>961044111R00</t>
  </si>
  <si>
    <t>Bourání základů z betonu prostého</t>
  </si>
  <si>
    <t>801-3</t>
  </si>
  <si>
    <t>nebo vybourání otvorů průřezové plochy přes 4 m2 v základech,</t>
  </si>
  <si>
    <t>0,435*128,88*0,9</t>
  </si>
  <si>
    <t>962042321R00</t>
  </si>
  <si>
    <t>Bourání zdiva z betonu prostého nadzákladového</t>
  </si>
  <si>
    <t>nebo vybourání otvorů průřezové plochy přes 4 m2 ve zdivu z betonu prostého, včetně pomocného lešení o výšce podlahy do 1900 mm a pro zatížení do 1,5 kPa  (150 kg/m2),</t>
  </si>
  <si>
    <t>0,435*98,5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</si>
  <si>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</si>
  <si>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</si>
  <si>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</si>
  <si>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>998152121R00</t>
  </si>
  <si>
    <t>Přesun hmot pro oplocení a objekty zvláštní,monol. vodorovně do 50 m výšky do 3 m</t>
  </si>
  <si>
    <t>Přesun hmot</t>
  </si>
  <si>
    <t>POL7_</t>
  </si>
  <si>
    <t>na novostavbách a změnách objektů pro oplocení (815 2 JKSo), objekty zvláštní pro chov živočichů (815 3 JKSO), objekty pozemní různé (815 9 JKSO) se svislou nosnou konstrukcí monolitickou betonovou tyčovou nebo plošnou ( KMCH 2 a 3 - JKSO šesté místo)</t>
  </si>
  <si>
    <t>711191272RT2</t>
  </si>
  <si>
    <t>Provedení izolace proti zemní vlhkosti ostatní svislé uložení, ochranná textilie, 300 g/m2</t>
  </si>
  <si>
    <t>800-711</t>
  </si>
  <si>
    <t>(0,3*128,88*2+190*2+150)*1,1</t>
  </si>
  <si>
    <t>711823121RT4</t>
  </si>
  <si>
    <t>Ochrana konstrukcí nopovou fólií svisle, výška nopu 8 mm, včetně dodávky fólie</t>
  </si>
  <si>
    <t>(0,3*128,88*2+190+150)*1,1</t>
  </si>
  <si>
    <t>711823129RT4</t>
  </si>
  <si>
    <t>Ochrana konstrukcí nopovou fólií ukončovací lišta,  , včetně dodávky lišty</t>
  </si>
  <si>
    <t>128,88*2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</si>
  <si>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</si>
  <si>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</si>
  <si>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</si>
  <si>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767911120R00</t>
  </si>
  <si>
    <t>Montáž oplocení z pletiva strojového, o výšce do 1,6 m</t>
  </si>
  <si>
    <t>800-767</t>
  </si>
  <si>
    <t>767914830R00</t>
  </si>
  <si>
    <t>Demontáž oplocení demontáž rámového oplocení, výšky do 2,0 m</t>
  </si>
  <si>
    <t>128,88</t>
  </si>
  <si>
    <t>767920210R00</t>
  </si>
  <si>
    <t>Montáž vrat a vrátek k oplocení osazovaných na sloupky ocelové, o ploše jednotlivě do 2 m2</t>
  </si>
  <si>
    <t>767999801R00</t>
  </si>
  <si>
    <t>Demontáž ostatních doplňků staveb doplňků staveb  o hmotnosti přes 20 do 50 kg</t>
  </si>
  <si>
    <t>dem sloupků : 4,6*45</t>
  </si>
  <si>
    <t>31176211R</t>
  </si>
  <si>
    <t>svorka k uchycení čtyřhranného poplastovaného pletiva  k napínacímu drátu pomocí kleští</t>
  </si>
  <si>
    <t>1000ks</t>
  </si>
  <si>
    <t>(56+19*2)*2/1000</t>
  </si>
  <si>
    <t>31327522R</t>
  </si>
  <si>
    <t>pletivo drátěné 4-hranné se zapl.napínacím drátem; h = 1,50 m; velikost ok 55 mm; d drátu 2,50 mm; povrch. úprava plast na pozink.drátu; barva zelená</t>
  </si>
  <si>
    <t>31479012R</t>
  </si>
  <si>
    <t>stojek napínací poplastovaný, vel.2, používá se k vypnutí napínacího drátu u 4-hranných</t>
  </si>
  <si>
    <t>55342602R</t>
  </si>
  <si>
    <t>branka k oplocení 1500 x 1000 mm; ocel; výplň pletené pletivo; nastříkaný lak; příslušenství 2 sloupky, klika, 2 panty</t>
  </si>
  <si>
    <t>771578014RT1</t>
  </si>
  <si>
    <t>Zvláštní úpravy spár dilatční spára vyplněná PE provazcem d=6 mm a silikonem</t>
  </si>
  <si>
    <t>800-771</t>
  </si>
  <si>
    <t>(0,7*2+2*0,3)*13+0,3*13+2*(0,7+0,95+1,1+1+1,05+1,45+1,5+1,2+1,5+1,3*2+0,9+0,5)</t>
  </si>
  <si>
    <t>979951111R00</t>
  </si>
  <si>
    <t>Výkup kovů železný šrot, tloušťky do 4 mm</t>
  </si>
  <si>
    <t>Pro vyjádření výnosu ve prospěch zhotovitele je nutné jednotkovou cenu uvést se záporným znaménkem. (Získaná částka ponižuje náklad stavby.)</t>
  </si>
  <si>
    <t>979999982R00</t>
  </si>
  <si>
    <t>Poplatek za skládku za recyklaci, betonu, kusovost nad 1600 cm2, skupina 17 01 01 z Katalogu odpadů</t>
  </si>
  <si>
    <t>210,74068</t>
  </si>
  <si>
    <t>Odkaz na mn. položky pořadí 84 : 14,16400*-1</t>
  </si>
  <si>
    <t>Odkaz na mn. položky pořadí 82 : 1,39914*-1</t>
  </si>
  <si>
    <t>979999995R00</t>
  </si>
  <si>
    <t>Poplatek za skládku za recyklaci, obalovaného kameniva a asfaltu, kusovost do 1600 cm2, skupina 17 03 02 z Katalogu odpadů</t>
  </si>
  <si>
    <t>170 302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</si>
  <si>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</si>
  <si>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</si>
  <si>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</si>
  <si>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</si>
  <si>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</si>
  <si>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</si>
  <si>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</si>
  <si>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</si>
  <si>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</si>
  <si>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</si>
  <si>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</si>
  <si>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</si>
  <si>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</si>
  <si>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</si>
  <si>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</si>
  <si>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</si>
  <si>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</si>
  <si>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</si>
  <si>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</si>
  <si>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</si>
  <si>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</si>
  <si>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005211010R</t>
  </si>
  <si>
    <t>Předání a převzetí staveniště</t>
  </si>
  <si>
    <t>Soubor</t>
  </si>
  <si>
    <t>POL99_8</t>
  </si>
  <si>
    <t>Náklady spojené s účastí zhotovitele na předání a převzetí staveniště.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</si>
  <si>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</si>
  <si>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</si>
  <si>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</si>
  <si>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00521105</t>
  </si>
  <si>
    <t>Mobilní oplocení kolem staveniště, montáž-demontáž-pronájem</t>
  </si>
  <si>
    <t>130*2</t>
  </si>
  <si>
    <t>00524 R</t>
  </si>
  <si>
    <t>Předání a převzetí díla</t>
  </si>
  <si>
    <t>Náklady zhotovitele, které vzniknou v souvislosti s povinnostmi zhotovitele při předání a převzetí díla.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</si>
  <si>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</si>
  <si>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</si>
  <si>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</si>
  <si>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VRN91-51</t>
  </si>
  <si>
    <t>Náklady na projekční práce - skutečná stav</t>
  </si>
  <si>
    <t>VRN91-61</t>
  </si>
  <si>
    <t>Zpracování fotodokumentace : A) fotofokumentace stávajícího stavu před zahájením stavebních prací, B) fotodokumentace průběhu realizace stavby C) fotodokumentace dokončeného díla.  Předání objedn</t>
  </si>
  <si>
    <t>005111020R</t>
  </si>
  <si>
    <t>Vytyčení stavby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</si>
  <si>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</si>
  <si>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</si>
  <si>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</si>
  <si>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</si>
  <si>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005124010R</t>
  </si>
  <si>
    <t>Koordinační činnost</t>
  </si>
  <si>
    <t>Koordinace stavebních a technologických dodávek stavby.</t>
  </si>
  <si>
    <t>SUM</t>
  </si>
  <si>
    <t>Geodetické zaměření rohů stavby, stabilizace bodů a sestavení laviček.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</si>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</sst>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M5WJS+yvyN8woT4W/gPI8tl7qEaqIy/9IhGt7TbOfalcGuyDQvLii1cP8C+FcB+WnGW1q7AmOmxG3tA3BSoAew==" saltValue="Z/c3BW6S2svbiAsW4n2OG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2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22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11">
        <v>3816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SUMIF(F53:F68,A16,I53:I68)+SUMIF(F53:F68,"PSU",I53:I68)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SUMIF(F53:F68,A17,I53:I68)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SUMIF(F53:F68,A18,I53:I68)</f>
        <v>0</v>
      </c>
      <c r="J18" s="85"/>
    </row>
    <row r="19" spans="1:10" ht="23.25" customHeight="1" x14ac:dyDescent="0.2">
      <c r="A19" s="196" t="s">
        <v>91</v>
      </c>
      <c r="B19" s="38" t="s">
        <v>27</v>
      </c>
      <c r="C19" s="62"/>
      <c r="D19" s="63"/>
      <c r="E19" s="83"/>
      <c r="F19" s="84"/>
      <c r="G19" s="83"/>
      <c r="H19" s="84"/>
      <c r="I19" s="83">
        <f>SUMIF(F53:F68,A19,I53:I68)</f>
        <v>0</v>
      </c>
      <c r="J19" s="85"/>
    </row>
    <row r="20" spans="1:10" ht="23.25" customHeight="1" x14ac:dyDescent="0.2">
      <c r="A20" s="196" t="s">
        <v>90</v>
      </c>
      <c r="B20" s="38" t="s">
        <v>28</v>
      </c>
      <c r="C20" s="62"/>
      <c r="D20" s="63"/>
      <c r="E20" s="83"/>
      <c r="F20" s="84"/>
      <c r="G20" s="83"/>
      <c r="H20" s="84"/>
      <c r="I20" s="83">
        <f>SUMIF(F53:F68,A20,I53:I68)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51</v>
      </c>
      <c r="C39" s="147"/>
      <c r="D39" s="147"/>
      <c r="E39" s="147"/>
      <c r="F39" s="148">
        <f>'60 1 Pol'!AE268</f>
        <v>0</v>
      </c>
      <c r="G39" s="149">
        <f>'60 1 Pol'!AF268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hidden="1" customHeight="1" x14ac:dyDescent="0.2">
      <c r="A40" s="136">
        <v>2</v>
      </c>
      <c r="B40" s="152"/>
      <c r="C40" s="153" t="s">
        <v>52</v>
      </c>
      <c r="D40" s="153"/>
      <c r="E40" s="153"/>
      <c r="F40" s="154"/>
      <c r="G40" s="155"/>
      <c r="H40" s="155">
        <f>(F40*SazbaDPH1/100)+(G40*SazbaDPH2/100)</f>
        <v>0</v>
      </c>
      <c r="I40" s="155"/>
      <c r="J40" s="156"/>
    </row>
    <row r="41" spans="1:10" ht="25.5" hidden="1" customHeight="1" x14ac:dyDescent="0.2">
      <c r="A41" s="136">
        <v>2</v>
      </c>
      <c r="B41" s="152" t="s">
        <v>45</v>
      </c>
      <c r="C41" s="153" t="s">
        <v>46</v>
      </c>
      <c r="D41" s="153"/>
      <c r="E41" s="153"/>
      <c r="F41" s="154">
        <f>'60 1 Pol'!AE268</f>
        <v>0</v>
      </c>
      <c r="G41" s="155">
        <f>'60 1 Pol'!AF268</f>
        <v>0</v>
      </c>
      <c r="H41" s="155">
        <f>(F41*SazbaDPH1/100)+(G41*SazbaDPH2/100)</f>
        <v>0</v>
      </c>
      <c r="I41" s="155">
        <f>F41+G41+H41</f>
        <v>0</v>
      </c>
      <c r="J41" s="156" t="str">
        <f>IF(CenaCelkemVypocet=0,"",I41/CenaCelkemVypocet*100)</f>
        <v/>
      </c>
    </row>
    <row r="42" spans="1:10" ht="25.5" hidden="1" customHeight="1" x14ac:dyDescent="0.2">
      <c r="A42" s="136">
        <v>3</v>
      </c>
      <c r="B42" s="157" t="s">
        <v>43</v>
      </c>
      <c r="C42" s="147" t="s">
        <v>44</v>
      </c>
      <c r="D42" s="147"/>
      <c r="E42" s="147"/>
      <c r="F42" s="158">
        <f>'60 1 Pol'!AE268</f>
        <v>0</v>
      </c>
      <c r="G42" s="150">
        <f>'60 1 Pol'!AF268</f>
        <v>0</v>
      </c>
      <c r="H42" s="150">
        <f>(F42*SazbaDPH1/100)+(G42*SazbaDPH2/100)</f>
        <v>0</v>
      </c>
      <c r="I42" s="150">
        <f>F42+G42+H42</f>
        <v>0</v>
      </c>
      <c r="J42" s="151" t="str">
        <f>IF(CenaCelkemVypocet=0,"",I42/CenaCelkemVypocet*100)</f>
        <v/>
      </c>
    </row>
    <row r="43" spans="1:10" ht="25.5" hidden="1" customHeight="1" x14ac:dyDescent="0.2">
      <c r="A43" s="136"/>
      <c r="B43" s="159" t="s">
        <v>53</v>
      </c>
      <c r="C43" s="160"/>
      <c r="D43" s="160"/>
      <c r="E43" s="161"/>
      <c r="F43" s="162">
        <f>SUMIF(A39:A42,"=1",F39:F42)</f>
        <v>0</v>
      </c>
      <c r="G43" s="163">
        <f>SUMIF(A39:A42,"=1",G39:G42)</f>
        <v>0</v>
      </c>
      <c r="H43" s="163">
        <f>SUMIF(A39:A42,"=1",H39:H42)</f>
        <v>0</v>
      </c>
      <c r="I43" s="163">
        <f>SUMIF(A39:A42,"=1",I39:I42)</f>
        <v>0</v>
      </c>
      <c r="J43" s="164">
        <f>SUMIF(A39:A42,"=1",J39:J42)</f>
        <v>0</v>
      </c>
    </row>
    <row r="45" spans="1:10" x14ac:dyDescent="0.2">
      <c r="A45" t="s">
        <v>55</v>
      </c>
      <c r="B45" t="s">
        <v>56</v>
      </c>
    </row>
    <row r="46" spans="1:10" x14ac:dyDescent="0.2">
      <c r="A46" t="s">
        <v>57</v>
      </c>
      <c r="B46" t="s">
        <v>58</v>
      </c>
    </row>
    <row r="47" spans="1:10" x14ac:dyDescent="0.2">
      <c r="A47" t="s">
        <v>59</v>
      </c>
      <c r="B47" t="s">
        <v>60</v>
      </c>
    </row>
    <row r="50" spans="1:10" ht="15.75" x14ac:dyDescent="0.25">
      <c r="B50" s="175" t="s">
        <v>61</v>
      </c>
    </row>
    <row r="52" spans="1:10" ht="25.5" customHeight="1" x14ac:dyDescent="0.2">
      <c r="A52" s="177"/>
      <c r="B52" s="180" t="s">
        <v>17</v>
      </c>
      <c r="C52" s="180" t="s">
        <v>5</v>
      </c>
      <c r="D52" s="181"/>
      <c r="E52" s="181"/>
      <c r="F52" s="182" t="s">
        <v>62</v>
      </c>
      <c r="G52" s="182"/>
      <c r="H52" s="182"/>
      <c r="I52" s="182" t="s">
        <v>29</v>
      </c>
      <c r="J52" s="182" t="s">
        <v>0</v>
      </c>
    </row>
    <row r="53" spans="1:10" ht="36.75" customHeight="1" x14ac:dyDescent="0.2">
      <c r="A53" s="178"/>
      <c r="B53" s="183" t="s">
        <v>43</v>
      </c>
      <c r="C53" s="184" t="s">
        <v>63</v>
      </c>
      <c r="D53" s="185"/>
      <c r="E53" s="185"/>
      <c r="F53" s="192" t="s">
        <v>24</v>
      </c>
      <c r="G53" s="193"/>
      <c r="H53" s="193"/>
      <c r="I53" s="193">
        <f>'60 1 Pol'!G8</f>
        <v>0</v>
      </c>
      <c r="J53" s="189" t="str">
        <f>IF(I69=0,"",I53/I69*100)</f>
        <v/>
      </c>
    </row>
    <row r="54" spans="1:10" ht="36.75" customHeight="1" x14ac:dyDescent="0.2">
      <c r="A54" s="178"/>
      <c r="B54" s="183" t="s">
        <v>64</v>
      </c>
      <c r="C54" s="184" t="s">
        <v>65</v>
      </c>
      <c r="D54" s="185"/>
      <c r="E54" s="185"/>
      <c r="F54" s="192" t="s">
        <v>24</v>
      </c>
      <c r="G54" s="193"/>
      <c r="H54" s="193"/>
      <c r="I54" s="193">
        <f>'60 1 Pol'!G100</f>
        <v>0</v>
      </c>
      <c r="J54" s="189" t="str">
        <f>IF(I69=0,"",I54/I69*100)</f>
        <v/>
      </c>
    </row>
    <row r="55" spans="1:10" ht="36.75" customHeight="1" x14ac:dyDescent="0.2">
      <c r="A55" s="178"/>
      <c r="B55" s="183" t="s">
        <v>66</v>
      </c>
      <c r="C55" s="184" t="s">
        <v>67</v>
      </c>
      <c r="D55" s="185"/>
      <c r="E55" s="185"/>
      <c r="F55" s="192" t="s">
        <v>24</v>
      </c>
      <c r="G55" s="193"/>
      <c r="H55" s="193"/>
      <c r="I55" s="193">
        <f>'60 1 Pol'!G124</f>
        <v>0</v>
      </c>
      <c r="J55" s="189" t="str">
        <f>IF(I69=0,"",I55/I69*100)</f>
        <v/>
      </c>
    </row>
    <row r="56" spans="1:10" ht="36.75" customHeight="1" x14ac:dyDescent="0.2">
      <c r="A56" s="178"/>
      <c r="B56" s="183" t="s">
        <v>49</v>
      </c>
      <c r="C56" s="184" t="s">
        <v>68</v>
      </c>
      <c r="D56" s="185"/>
      <c r="E56" s="185"/>
      <c r="F56" s="192" t="s">
        <v>24</v>
      </c>
      <c r="G56" s="193"/>
      <c r="H56" s="193"/>
      <c r="I56" s="193">
        <f>'60 1 Pol'!G151</f>
        <v>0</v>
      </c>
      <c r="J56" s="189" t="str">
        <f>IF(I69=0,"",I56/I69*100)</f>
        <v/>
      </c>
    </row>
    <row r="57" spans="1:10" ht="36.75" customHeight="1" x14ac:dyDescent="0.2">
      <c r="A57" s="178"/>
      <c r="B57" s="183" t="s">
        <v>69</v>
      </c>
      <c r="C57" s="184" t="s">
        <v>70</v>
      </c>
      <c r="D57" s="185"/>
      <c r="E57" s="185"/>
      <c r="F57" s="192" t="s">
        <v>24</v>
      </c>
      <c r="G57" s="193"/>
      <c r="H57" s="193"/>
      <c r="I57" s="193">
        <f>'60 1 Pol'!G171</f>
        <v>0</v>
      </c>
      <c r="J57" s="189" t="str">
        <f>IF(I69=0,"",I57/I69*100)</f>
        <v/>
      </c>
    </row>
    <row r="58" spans="1:10" ht="36.75" customHeight="1" x14ac:dyDescent="0.2">
      <c r="A58" s="178"/>
      <c r="B58" s="183" t="s">
        <v>71</v>
      </c>
      <c r="C58" s="184" t="s">
        <v>72</v>
      </c>
      <c r="D58" s="185"/>
      <c r="E58" s="185"/>
      <c r="F58" s="192" t="s">
        <v>24</v>
      </c>
      <c r="G58" s="193"/>
      <c r="H58" s="193"/>
      <c r="I58" s="193">
        <f>'60 1 Pol'!G175</f>
        <v>0</v>
      </c>
      <c r="J58" s="189" t="str">
        <f>IF(I69=0,"",I58/I69*100)</f>
        <v/>
      </c>
    </row>
    <row r="59" spans="1:10" ht="36.75" customHeight="1" x14ac:dyDescent="0.2">
      <c r="A59" s="178"/>
      <c r="B59" s="183" t="s">
        <v>73</v>
      </c>
      <c r="C59" s="184" t="s">
        <v>74</v>
      </c>
      <c r="D59" s="185"/>
      <c r="E59" s="185"/>
      <c r="F59" s="192" t="s">
        <v>24</v>
      </c>
      <c r="G59" s="193"/>
      <c r="H59" s="193"/>
      <c r="I59" s="193">
        <f>'60 1 Pol'!G181</f>
        <v>0</v>
      </c>
      <c r="J59" s="189" t="str">
        <f>IF(I69=0,"",I59/I69*100)</f>
        <v/>
      </c>
    </row>
    <row r="60" spans="1:10" ht="36.75" customHeight="1" x14ac:dyDescent="0.2">
      <c r="A60" s="178"/>
      <c r="B60" s="183" t="s">
        <v>75</v>
      </c>
      <c r="C60" s="184" t="s">
        <v>76</v>
      </c>
      <c r="D60" s="185"/>
      <c r="E60" s="185"/>
      <c r="F60" s="192" t="s">
        <v>24</v>
      </c>
      <c r="G60" s="193"/>
      <c r="H60" s="193"/>
      <c r="I60" s="193">
        <f>'60 1 Pol'!G186</f>
        <v>0</v>
      </c>
      <c r="J60" s="189" t="str">
        <f>IF(I69=0,"",I60/I69*100)</f>
        <v/>
      </c>
    </row>
    <row r="61" spans="1:10" ht="36.75" customHeight="1" x14ac:dyDescent="0.2">
      <c r="A61" s="178"/>
      <c r="B61" s="183" t="s">
        <v>77</v>
      </c>
      <c r="C61" s="184" t="s">
        <v>78</v>
      </c>
      <c r="D61" s="185"/>
      <c r="E61" s="185"/>
      <c r="F61" s="192" t="s">
        <v>24</v>
      </c>
      <c r="G61" s="193"/>
      <c r="H61" s="193"/>
      <c r="I61" s="193">
        <f>'60 1 Pol'!G190</f>
        <v>0</v>
      </c>
      <c r="J61" s="189" t="str">
        <f>IF(I69=0,"",I61/I69*100)</f>
        <v/>
      </c>
    </row>
    <row r="62" spans="1:10" ht="36.75" customHeight="1" x14ac:dyDescent="0.2">
      <c r="A62" s="178"/>
      <c r="B62" s="183" t="s">
        <v>79</v>
      </c>
      <c r="C62" s="184" t="s">
        <v>80</v>
      </c>
      <c r="D62" s="185"/>
      <c r="E62" s="185"/>
      <c r="F62" s="192" t="s">
        <v>24</v>
      </c>
      <c r="G62" s="193"/>
      <c r="H62" s="193"/>
      <c r="I62" s="193">
        <f>'60 1 Pol'!G199</f>
        <v>0</v>
      </c>
      <c r="J62" s="189" t="str">
        <f>IF(I69=0,"",I62/I69*100)</f>
        <v/>
      </c>
    </row>
    <row r="63" spans="1:10" ht="36.75" customHeight="1" x14ac:dyDescent="0.2">
      <c r="A63" s="178"/>
      <c r="B63" s="183" t="s">
        <v>81</v>
      </c>
      <c r="C63" s="184" t="s">
        <v>82</v>
      </c>
      <c r="D63" s="185"/>
      <c r="E63" s="185"/>
      <c r="F63" s="192" t="s">
        <v>25</v>
      </c>
      <c r="G63" s="193"/>
      <c r="H63" s="193"/>
      <c r="I63" s="193">
        <f>'60 1 Pol'!G202</f>
        <v>0</v>
      </c>
      <c r="J63" s="189" t="str">
        <f>IF(I69=0,"",I63/I69*100)</f>
        <v/>
      </c>
    </row>
    <row r="64" spans="1:10" ht="36.75" customHeight="1" x14ac:dyDescent="0.2">
      <c r="A64" s="178"/>
      <c r="B64" s="183" t="s">
        <v>83</v>
      </c>
      <c r="C64" s="184" t="s">
        <v>84</v>
      </c>
      <c r="D64" s="185"/>
      <c r="E64" s="185"/>
      <c r="F64" s="192" t="s">
        <v>25</v>
      </c>
      <c r="G64" s="193"/>
      <c r="H64" s="193"/>
      <c r="I64" s="193">
        <f>'60 1 Pol'!G211</f>
        <v>0</v>
      </c>
      <c r="J64" s="189" t="str">
        <f>IF(I69=0,"",I64/I69*100)</f>
        <v/>
      </c>
    </row>
    <row r="65" spans="1:10" ht="36.75" customHeight="1" x14ac:dyDescent="0.2">
      <c r="A65" s="178"/>
      <c r="B65" s="183" t="s">
        <v>85</v>
      </c>
      <c r="C65" s="184" t="s">
        <v>86</v>
      </c>
      <c r="D65" s="185"/>
      <c r="E65" s="185"/>
      <c r="F65" s="192" t="s">
        <v>25</v>
      </c>
      <c r="G65" s="193"/>
      <c r="H65" s="193"/>
      <c r="I65" s="193">
        <f>'60 1 Pol'!G223</f>
        <v>0</v>
      </c>
      <c r="J65" s="189" t="str">
        <f>IF(I69=0,"",I65/I69*100)</f>
        <v/>
      </c>
    </row>
    <row r="66" spans="1:10" ht="36.75" customHeight="1" x14ac:dyDescent="0.2">
      <c r="A66" s="178"/>
      <c r="B66" s="183" t="s">
        <v>87</v>
      </c>
      <c r="C66" s="184" t="s">
        <v>88</v>
      </c>
      <c r="D66" s="185"/>
      <c r="E66" s="185"/>
      <c r="F66" s="192" t="s">
        <v>89</v>
      </c>
      <c r="G66" s="193"/>
      <c r="H66" s="193"/>
      <c r="I66" s="193">
        <f>'60 1 Pol'!G226</f>
        <v>0</v>
      </c>
      <c r="J66" s="189" t="str">
        <f>IF(I69=0,"",I66/I69*100)</f>
        <v/>
      </c>
    </row>
    <row r="67" spans="1:10" ht="36.75" customHeight="1" x14ac:dyDescent="0.2">
      <c r="A67" s="178"/>
      <c r="B67" s="183" t="s">
        <v>90</v>
      </c>
      <c r="C67" s="184" t="s">
        <v>28</v>
      </c>
      <c r="D67" s="185"/>
      <c r="E67" s="185"/>
      <c r="F67" s="192" t="s">
        <v>90</v>
      </c>
      <c r="G67" s="193"/>
      <c r="H67" s="193"/>
      <c r="I67" s="193">
        <f>'60 1 Pol'!G244</f>
        <v>0</v>
      </c>
      <c r="J67" s="189" t="str">
        <f>IF(I69=0,"",I67/I69*100)</f>
        <v/>
      </c>
    </row>
    <row r="68" spans="1:10" ht="36.75" customHeight="1" x14ac:dyDescent="0.2">
      <c r="A68" s="178"/>
      <c r="B68" s="183" t="s">
        <v>91</v>
      </c>
      <c r="C68" s="184" t="s">
        <v>27</v>
      </c>
      <c r="D68" s="185"/>
      <c r="E68" s="185"/>
      <c r="F68" s="192" t="s">
        <v>90</v>
      </c>
      <c r="G68" s="193"/>
      <c r="H68" s="193"/>
      <c r="I68" s="193">
        <f>'60 1 Pol'!G259</f>
        <v>0</v>
      </c>
      <c r="J68" s="189" t="str">
        <f>IF(I69=0,"",I68/I69*100)</f>
        <v/>
      </c>
    </row>
    <row r="69" spans="1:10" ht="25.5" customHeight="1" x14ac:dyDescent="0.2">
      <c r="A69" s="179"/>
      <c r="B69" s="186" t="s">
        <v>1</v>
      </c>
      <c r="C69" s="187"/>
      <c r="D69" s="188"/>
      <c r="E69" s="188"/>
      <c r="F69" s="194"/>
      <c r="G69" s="195"/>
      <c r="H69" s="195"/>
      <c r="I69" s="195">
        <f>SUM(I53:I68)</f>
        <v>0</v>
      </c>
      <c r="J69" s="190">
        <f>SUM(J53:J68)</f>
        <v>0</v>
      </c>
    </row>
    <row r="70" spans="1:10" x14ac:dyDescent="0.2">
      <c r="F70" s="135"/>
      <c r="G70" s="135"/>
      <c r="H70" s="135"/>
      <c r="I70" s="135"/>
      <c r="J70" s="191"/>
    </row>
    <row r="71" spans="1:10" x14ac:dyDescent="0.2">
      <c r="F71" s="135"/>
      <c r="G71" s="135"/>
      <c r="H71" s="135"/>
      <c r="I71" s="135"/>
      <c r="J71" s="191"/>
    </row>
    <row r="72" spans="1:10" x14ac:dyDescent="0.2">
      <c r="F72" s="135"/>
      <c r="G72" s="135"/>
      <c r="H72" s="135"/>
      <c r="I72" s="135"/>
      <c r="J72" s="191"/>
    </row>
  </sheetData>
  <sheetProtection algorithmName="SHA-512" hashValue="1+WzjhvczxZi0ntRKUTE2REuSzXoc29pEYO1FGRrj0P36yjK4w1hx3e2JHJdKVKW/SQiXbz0Qq2YjjZ9GJ11NQ==" saltValue="ThuBqPvSD7YdM0ZqL//Q7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68:E68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BPVa5djX8LFZUJUF+4N9j/AWRnyN9FsYEa0OXtD3CHNW3BHOyhpRQy/jm+gWECy/fCOL5+8vcKceHpn30RFAvg==" saltValue="9t2pDtXV/O35Y5Rq2vt4O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3B02B-1AE0-4E3A-8E4F-5CAEF43187C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92</v>
      </c>
      <c r="B1" s="197"/>
      <c r="C1" s="197"/>
      <c r="D1" s="197"/>
      <c r="E1" s="197"/>
      <c r="F1" s="197"/>
      <c r="G1" s="197"/>
      <c r="AG1" t="s">
        <v>93</v>
      </c>
    </row>
    <row r="2" spans="1:60" ht="24.95" customHeight="1" x14ac:dyDescent="0.2">
      <c r="A2" s="198" t="s">
        <v>7</v>
      </c>
      <c r="B2" s="49" t="s">
        <v>49</v>
      </c>
      <c r="C2" s="201" t="s">
        <v>50</v>
      </c>
      <c r="D2" s="199"/>
      <c r="E2" s="199"/>
      <c r="F2" s="199"/>
      <c r="G2" s="200"/>
      <c r="AG2" t="s">
        <v>94</v>
      </c>
    </row>
    <row r="3" spans="1:60" ht="24.95" customHeight="1" x14ac:dyDescent="0.2">
      <c r="A3" s="198" t="s">
        <v>8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94</v>
      </c>
      <c r="AG3" t="s">
        <v>95</v>
      </c>
    </row>
    <row r="4" spans="1:60" ht="24.95" customHeight="1" x14ac:dyDescent="0.2">
      <c r="A4" s="202" t="s">
        <v>9</v>
      </c>
      <c r="B4" s="203" t="s">
        <v>43</v>
      </c>
      <c r="C4" s="204" t="s">
        <v>44</v>
      </c>
      <c r="D4" s="205"/>
      <c r="E4" s="205"/>
      <c r="F4" s="205"/>
      <c r="G4" s="206"/>
      <c r="AG4" t="s">
        <v>96</v>
      </c>
    </row>
    <row r="5" spans="1:60" x14ac:dyDescent="0.2">
      <c r="D5" s="10"/>
    </row>
    <row r="6" spans="1:60" ht="38.25" x14ac:dyDescent="0.2">
      <c r="A6" s="208" t="s">
        <v>97</v>
      </c>
      <c r="B6" s="210" t="s">
        <v>98</v>
      </c>
      <c r="C6" s="210" t="s">
        <v>99</v>
      </c>
      <c r="D6" s="209" t="s">
        <v>100</v>
      </c>
      <c r="E6" s="208" t="s">
        <v>101</v>
      </c>
      <c r="F6" s="207" t="s">
        <v>102</v>
      </c>
      <c r="G6" s="208" t="s">
        <v>29</v>
      </c>
      <c r="H6" s="211" t="s">
        <v>30</v>
      </c>
      <c r="I6" s="211" t="s">
        <v>103</v>
      </c>
      <c r="J6" s="211" t="s">
        <v>31</v>
      </c>
      <c r="K6" s="211" t="s">
        <v>104</v>
      </c>
      <c r="L6" s="211" t="s">
        <v>105</v>
      </c>
      <c r="M6" s="211" t="s">
        <v>106</v>
      </c>
      <c r="N6" s="211" t="s">
        <v>107</v>
      </c>
      <c r="O6" s="211" t="s">
        <v>108</v>
      </c>
      <c r="P6" s="211" t="s">
        <v>109</v>
      </c>
      <c r="Q6" s="211" t="s">
        <v>110</v>
      </c>
      <c r="R6" s="211" t="s">
        <v>111</v>
      </c>
      <c r="S6" s="211" t="s">
        <v>112</v>
      </c>
      <c r="T6" s="211" t="s">
        <v>113</v>
      </c>
      <c r="U6" s="211" t="s">
        <v>114</v>
      </c>
      <c r="V6" s="211" t="s">
        <v>115</v>
      </c>
      <c r="W6" s="211" t="s">
        <v>116</v>
      </c>
      <c r="X6" s="211" t="s">
        <v>117</v>
      </c>
      <c r="Y6" s="211" t="s">
        <v>118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8" t="s">
        <v>119</v>
      </c>
      <c r="B8" s="229" t="s">
        <v>43</v>
      </c>
      <c r="C8" s="255" t="s">
        <v>63</v>
      </c>
      <c r="D8" s="230"/>
      <c r="E8" s="231"/>
      <c r="F8" s="232"/>
      <c r="G8" s="232">
        <f>SUMIF(AG9:AG99,"&lt;&gt;NOR",G9:G99)</f>
        <v>0</v>
      </c>
      <c r="H8" s="232"/>
      <c r="I8" s="232">
        <f>SUM(I9:I99)</f>
        <v>0</v>
      </c>
      <c r="J8" s="232"/>
      <c r="K8" s="232">
        <f>SUM(K9:K99)</f>
        <v>0</v>
      </c>
      <c r="L8" s="232"/>
      <c r="M8" s="232">
        <f>SUM(M9:M99)</f>
        <v>0</v>
      </c>
      <c r="N8" s="231"/>
      <c r="O8" s="231">
        <f>SUM(O9:O99)</f>
        <v>239.65</v>
      </c>
      <c r="P8" s="231"/>
      <c r="Q8" s="231">
        <f>SUM(Q9:Q99)</f>
        <v>14.16</v>
      </c>
      <c r="R8" s="232"/>
      <c r="S8" s="232"/>
      <c r="T8" s="233"/>
      <c r="U8" s="227"/>
      <c r="V8" s="227">
        <f>SUM(V9:V99)</f>
        <v>515.66999999999996</v>
      </c>
      <c r="W8" s="227"/>
      <c r="X8" s="227"/>
      <c r="Y8" s="227"/>
      <c r="AG8" t="s">
        <v>120</v>
      </c>
    </row>
    <row r="9" spans="1:60" outlineLevel="1" x14ac:dyDescent="0.2">
      <c r="A9" s="235">
        <v>1</v>
      </c>
      <c r="B9" s="236" t="s">
        <v>121</v>
      </c>
      <c r="C9" s="256" t="s">
        <v>122</v>
      </c>
      <c r="D9" s="237" t="s">
        <v>123</v>
      </c>
      <c r="E9" s="238">
        <v>208.16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124</v>
      </c>
      <c r="S9" s="240" t="s">
        <v>125</v>
      </c>
      <c r="T9" s="241" t="s">
        <v>125</v>
      </c>
      <c r="U9" s="223">
        <v>0.17199999999999999</v>
      </c>
      <c r="V9" s="223">
        <f>ROUND(E9*U9,2)</f>
        <v>35.799999999999997</v>
      </c>
      <c r="W9" s="223"/>
      <c r="X9" s="223" t="s">
        <v>126</v>
      </c>
      <c r="Y9" s="223" t="s">
        <v>127</v>
      </c>
      <c r="Z9" s="212"/>
      <c r="AA9" s="212"/>
      <c r="AB9" s="212"/>
      <c r="AC9" s="212"/>
      <c r="AD9" s="212"/>
      <c r="AE9" s="212"/>
      <c r="AF9" s="212"/>
      <c r="AG9" s="212" t="s">
        <v>128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19"/>
      <c r="B10" s="220"/>
      <c r="C10" s="257" t="s">
        <v>129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130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2" t="str">
        <f>C10</f>
        <v>s odstraněním kořenů a s případným nutným odklizením křovin a stromů na hromady na vzdálenost do 50 m nebo s naložením na dopravní prostředek, do sklonu terénu 1 : 5,</v>
      </c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8" t="s">
        <v>131</v>
      </c>
      <c r="D11" s="225"/>
      <c r="E11" s="226">
        <v>208.16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132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35">
        <v>2</v>
      </c>
      <c r="B12" s="236" t="s">
        <v>133</v>
      </c>
      <c r="C12" s="256" t="s">
        <v>134</v>
      </c>
      <c r="D12" s="237" t="s">
        <v>123</v>
      </c>
      <c r="E12" s="238">
        <v>208.16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5.0000000000000002E-5</v>
      </c>
      <c r="O12" s="238">
        <f>ROUND(E12*N12,2)</f>
        <v>0.01</v>
      </c>
      <c r="P12" s="238">
        <v>0</v>
      </c>
      <c r="Q12" s="238">
        <f>ROUND(E12*P12,2)</f>
        <v>0</v>
      </c>
      <c r="R12" s="240" t="s">
        <v>124</v>
      </c>
      <c r="S12" s="240" t="s">
        <v>125</v>
      </c>
      <c r="T12" s="241" t="s">
        <v>125</v>
      </c>
      <c r="U12" s="223">
        <v>0.03</v>
      </c>
      <c r="V12" s="223">
        <f>ROUND(E12*U12,2)</f>
        <v>6.24</v>
      </c>
      <c r="W12" s="223"/>
      <c r="X12" s="223" t="s">
        <v>126</v>
      </c>
      <c r="Y12" s="223" t="s">
        <v>127</v>
      </c>
      <c r="Z12" s="212"/>
      <c r="AA12" s="212"/>
      <c r="AB12" s="212"/>
      <c r="AC12" s="212"/>
      <c r="AD12" s="212"/>
      <c r="AE12" s="212"/>
      <c r="AF12" s="212"/>
      <c r="AG12" s="212" t="s">
        <v>128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7" t="s">
        <v>135</v>
      </c>
      <c r="D13" s="243"/>
      <c r="E13" s="243"/>
      <c r="F13" s="243"/>
      <c r="G13" s="24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130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9" t="s">
        <v>136</v>
      </c>
      <c r="D14" s="244"/>
      <c r="E14" s="244"/>
      <c r="F14" s="244"/>
      <c r="G14" s="24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137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8" t="s">
        <v>138</v>
      </c>
      <c r="D15" s="225"/>
      <c r="E15" s="226">
        <v>208.16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132</v>
      </c>
      <c r="AH15" s="212">
        <v>5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35">
        <v>3</v>
      </c>
      <c r="B16" s="236" t="s">
        <v>139</v>
      </c>
      <c r="C16" s="256" t="s">
        <v>140</v>
      </c>
      <c r="D16" s="237" t="s">
        <v>141</v>
      </c>
      <c r="E16" s="238">
        <v>1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0</v>
      </c>
      <c r="O16" s="238">
        <f>ROUND(E16*N16,2)</f>
        <v>0</v>
      </c>
      <c r="P16" s="238">
        <v>0</v>
      </c>
      <c r="Q16" s="238">
        <f>ROUND(E16*P16,2)</f>
        <v>0</v>
      </c>
      <c r="R16" s="240" t="s">
        <v>124</v>
      </c>
      <c r="S16" s="240" t="s">
        <v>125</v>
      </c>
      <c r="T16" s="241" t="s">
        <v>125</v>
      </c>
      <c r="U16" s="223">
        <v>2.02</v>
      </c>
      <c r="V16" s="223">
        <f>ROUND(E16*U16,2)</f>
        <v>2.02</v>
      </c>
      <c r="W16" s="223"/>
      <c r="X16" s="223" t="s">
        <v>126</v>
      </c>
      <c r="Y16" s="223" t="s">
        <v>127</v>
      </c>
      <c r="Z16" s="212"/>
      <c r="AA16" s="212"/>
      <c r="AB16" s="212"/>
      <c r="AC16" s="212"/>
      <c r="AD16" s="212"/>
      <c r="AE16" s="212"/>
      <c r="AF16" s="212"/>
      <c r="AG16" s="212" t="s">
        <v>128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2" x14ac:dyDescent="0.2">
      <c r="A17" s="219"/>
      <c r="B17" s="220"/>
      <c r="C17" s="257" t="s">
        <v>142</v>
      </c>
      <c r="D17" s="243"/>
      <c r="E17" s="243"/>
      <c r="F17" s="243"/>
      <c r="G17" s="24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130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42" t="str">
        <f>C17</f>
        <v>s odřezáním kmene a odvětvením, včetně případného odklizení kmene a větví na oddělené hromady na vzdálenost do 50 m nebo s naložením na dopravní prostředek,</v>
      </c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5">
        <v>4</v>
      </c>
      <c r="B18" s="236" t="s">
        <v>143</v>
      </c>
      <c r="C18" s="256" t="s">
        <v>144</v>
      </c>
      <c r="D18" s="237" t="s">
        <v>141</v>
      </c>
      <c r="E18" s="238">
        <v>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1E-4</v>
      </c>
      <c r="O18" s="238">
        <f>ROUND(E18*N18,2)</f>
        <v>0</v>
      </c>
      <c r="P18" s="238">
        <v>0</v>
      </c>
      <c r="Q18" s="238">
        <f>ROUND(E18*P18,2)</f>
        <v>0</v>
      </c>
      <c r="R18" s="240" t="s">
        <v>124</v>
      </c>
      <c r="S18" s="240" t="s">
        <v>125</v>
      </c>
      <c r="T18" s="241" t="s">
        <v>125</v>
      </c>
      <c r="U18" s="223">
        <v>4.5529999999999999</v>
      </c>
      <c r="V18" s="223">
        <f>ROUND(E18*U18,2)</f>
        <v>4.55</v>
      </c>
      <c r="W18" s="223"/>
      <c r="X18" s="223" t="s">
        <v>126</v>
      </c>
      <c r="Y18" s="223" t="s">
        <v>127</v>
      </c>
      <c r="Z18" s="212"/>
      <c r="AA18" s="212"/>
      <c r="AB18" s="212"/>
      <c r="AC18" s="212"/>
      <c r="AD18" s="212"/>
      <c r="AE18" s="212"/>
      <c r="AF18" s="212"/>
      <c r="AG18" s="212" t="s">
        <v>128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2" x14ac:dyDescent="0.2">
      <c r="A19" s="219"/>
      <c r="B19" s="220"/>
      <c r="C19" s="257" t="s">
        <v>145</v>
      </c>
      <c r="D19" s="243"/>
      <c r="E19" s="243"/>
      <c r="F19" s="243"/>
      <c r="G19" s="24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130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42" t="str">
        <f>C19</f>
        <v>s jejich vykopáním nebo vytrháním, s přesekáním kořenů a s případným nutným přemístěním pařezů na hromady do vzdálenosti do 50 m nebo s naložením na dopravní prostředek,</v>
      </c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35">
        <v>5</v>
      </c>
      <c r="B20" s="236" t="s">
        <v>146</v>
      </c>
      <c r="C20" s="256" t="s">
        <v>147</v>
      </c>
      <c r="D20" s="237" t="s">
        <v>123</v>
      </c>
      <c r="E20" s="238">
        <v>3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0.13800000000000001</v>
      </c>
      <c r="Q20" s="238">
        <f>ROUND(E20*P20,2)</f>
        <v>0.41</v>
      </c>
      <c r="R20" s="240" t="s">
        <v>148</v>
      </c>
      <c r="S20" s="240" t="s">
        <v>125</v>
      </c>
      <c r="T20" s="241" t="s">
        <v>125</v>
      </c>
      <c r="U20" s="223">
        <v>0.16</v>
      </c>
      <c r="V20" s="223">
        <f>ROUND(E20*U20,2)</f>
        <v>0.48</v>
      </c>
      <c r="W20" s="223"/>
      <c r="X20" s="223" t="s">
        <v>126</v>
      </c>
      <c r="Y20" s="223" t="s">
        <v>127</v>
      </c>
      <c r="Z20" s="212"/>
      <c r="AA20" s="212"/>
      <c r="AB20" s="212"/>
      <c r="AC20" s="212"/>
      <c r="AD20" s="212"/>
      <c r="AE20" s="212"/>
      <c r="AF20" s="212"/>
      <c r="AG20" s="212" t="s">
        <v>128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7" t="s">
        <v>149</v>
      </c>
      <c r="D21" s="243"/>
      <c r="E21" s="243"/>
      <c r="F21" s="243"/>
      <c r="G21" s="24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130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45">
        <v>6</v>
      </c>
      <c r="B22" s="246" t="s">
        <v>150</v>
      </c>
      <c r="C22" s="260" t="s">
        <v>151</v>
      </c>
      <c r="D22" s="247" t="s">
        <v>123</v>
      </c>
      <c r="E22" s="248">
        <v>125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0.11</v>
      </c>
      <c r="Q22" s="248">
        <f>ROUND(E22*P22,2)</f>
        <v>13.75</v>
      </c>
      <c r="R22" s="250" t="s">
        <v>148</v>
      </c>
      <c r="S22" s="250" t="s">
        <v>125</v>
      </c>
      <c r="T22" s="251" t="s">
        <v>125</v>
      </c>
      <c r="U22" s="223">
        <v>4.2999999999999997E-2</v>
      </c>
      <c r="V22" s="223">
        <f>ROUND(E22*U22,2)</f>
        <v>5.38</v>
      </c>
      <c r="W22" s="223"/>
      <c r="X22" s="223" t="s">
        <v>126</v>
      </c>
      <c r="Y22" s="223" t="s">
        <v>127</v>
      </c>
      <c r="Z22" s="212"/>
      <c r="AA22" s="212"/>
      <c r="AB22" s="212"/>
      <c r="AC22" s="212"/>
      <c r="AD22" s="212"/>
      <c r="AE22" s="212"/>
      <c r="AF22" s="212"/>
      <c r="AG22" s="212" t="s">
        <v>128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5">
        <v>7</v>
      </c>
      <c r="B23" s="236" t="s">
        <v>152</v>
      </c>
      <c r="C23" s="256" t="s">
        <v>153</v>
      </c>
      <c r="D23" s="237" t="s">
        <v>154</v>
      </c>
      <c r="E23" s="238">
        <v>72.787999999999997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124</v>
      </c>
      <c r="S23" s="240" t="s">
        <v>125</v>
      </c>
      <c r="T23" s="241" t="s">
        <v>125</v>
      </c>
      <c r="U23" s="223">
        <v>1.34E-2</v>
      </c>
      <c r="V23" s="223">
        <f>ROUND(E23*U23,2)</f>
        <v>0.98</v>
      </c>
      <c r="W23" s="223"/>
      <c r="X23" s="223" t="s">
        <v>126</v>
      </c>
      <c r="Y23" s="223" t="s">
        <v>127</v>
      </c>
      <c r="Z23" s="212"/>
      <c r="AA23" s="212"/>
      <c r="AB23" s="212"/>
      <c r="AC23" s="212"/>
      <c r="AD23" s="212"/>
      <c r="AE23" s="212"/>
      <c r="AF23" s="212"/>
      <c r="AG23" s="212" t="s">
        <v>155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7" t="s">
        <v>156</v>
      </c>
      <c r="D24" s="243"/>
      <c r="E24" s="243"/>
      <c r="F24" s="243"/>
      <c r="G24" s="24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130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42" t="str">
        <f>C24</f>
        <v>nebo lesní půdy, s vodorovným přemístěním na hromady v místě upotřebení nebo na dočasné či trvalé skládky se složením</v>
      </c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8" t="s">
        <v>157</v>
      </c>
      <c r="D25" s="225"/>
      <c r="E25" s="226">
        <v>72.787999999999997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132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5">
        <v>8</v>
      </c>
      <c r="B26" s="236" t="s">
        <v>158</v>
      </c>
      <c r="C26" s="256" t="s">
        <v>159</v>
      </c>
      <c r="D26" s="237" t="s">
        <v>154</v>
      </c>
      <c r="E26" s="238">
        <v>44.8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 t="s">
        <v>124</v>
      </c>
      <c r="S26" s="240" t="s">
        <v>125</v>
      </c>
      <c r="T26" s="241" t="s">
        <v>125</v>
      </c>
      <c r="U26" s="223">
        <v>0.42199999999999999</v>
      </c>
      <c r="V26" s="223">
        <f>ROUND(E26*U26,2)</f>
        <v>18.91</v>
      </c>
      <c r="W26" s="223"/>
      <c r="X26" s="223" t="s">
        <v>126</v>
      </c>
      <c r="Y26" s="223" t="s">
        <v>127</v>
      </c>
      <c r="Z26" s="212"/>
      <c r="AA26" s="212"/>
      <c r="AB26" s="212"/>
      <c r="AC26" s="212"/>
      <c r="AD26" s="212"/>
      <c r="AE26" s="212"/>
      <c r="AF26" s="212"/>
      <c r="AG26" s="212" t="s">
        <v>155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7" t="s">
        <v>160</v>
      </c>
      <c r="D27" s="243"/>
      <c r="E27" s="243"/>
      <c r="F27" s="243"/>
      <c r="G27" s="24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130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42" t="str">
        <f>C27</f>
        <v>s přemístěním výkopku v příčných profilech na vzdálenost do 15 m nebo s naložením na dopravní prostředek.</v>
      </c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8" t="s">
        <v>161</v>
      </c>
      <c r="D28" s="225"/>
      <c r="E28" s="226">
        <v>44.8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132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5">
        <v>9</v>
      </c>
      <c r="B29" s="236" t="s">
        <v>162</v>
      </c>
      <c r="C29" s="256" t="s">
        <v>163</v>
      </c>
      <c r="D29" s="237" t="s">
        <v>154</v>
      </c>
      <c r="E29" s="238">
        <v>44.8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124</v>
      </c>
      <c r="S29" s="240" t="s">
        <v>125</v>
      </c>
      <c r="T29" s="241" t="s">
        <v>125</v>
      </c>
      <c r="U29" s="223">
        <v>8.7999999999999995E-2</v>
      </c>
      <c r="V29" s="223">
        <f>ROUND(E29*U29,2)</f>
        <v>3.94</v>
      </c>
      <c r="W29" s="223"/>
      <c r="X29" s="223" t="s">
        <v>126</v>
      </c>
      <c r="Y29" s="223" t="s">
        <v>127</v>
      </c>
      <c r="Z29" s="212"/>
      <c r="AA29" s="212"/>
      <c r="AB29" s="212"/>
      <c r="AC29" s="212"/>
      <c r="AD29" s="212"/>
      <c r="AE29" s="212"/>
      <c r="AF29" s="212"/>
      <c r="AG29" s="212" t="s">
        <v>128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7" t="s">
        <v>160</v>
      </c>
      <c r="D30" s="243"/>
      <c r="E30" s="243"/>
      <c r="F30" s="243"/>
      <c r="G30" s="24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130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42" t="str">
        <f>C30</f>
        <v>s přemístěním výkopku v příčných profilech na vzdálenost do 15 m nebo s naložením na dopravní prostředek.</v>
      </c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8" t="s">
        <v>164</v>
      </c>
      <c r="D31" s="225"/>
      <c r="E31" s="226">
        <v>44.8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132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35">
        <v>10</v>
      </c>
      <c r="B32" s="236" t="s">
        <v>165</v>
      </c>
      <c r="C32" s="256" t="s">
        <v>166</v>
      </c>
      <c r="D32" s="237" t="s">
        <v>154</v>
      </c>
      <c r="E32" s="238">
        <v>364.3272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 t="s">
        <v>124</v>
      </c>
      <c r="S32" s="240" t="s">
        <v>125</v>
      </c>
      <c r="T32" s="241" t="s">
        <v>125</v>
      </c>
      <c r="U32" s="223">
        <v>0.16</v>
      </c>
      <c r="V32" s="223">
        <f>ROUND(E32*U32,2)</f>
        <v>58.29</v>
      </c>
      <c r="W32" s="223"/>
      <c r="X32" s="223" t="s">
        <v>126</v>
      </c>
      <c r="Y32" s="223" t="s">
        <v>127</v>
      </c>
      <c r="Z32" s="212"/>
      <c r="AA32" s="212"/>
      <c r="AB32" s="212"/>
      <c r="AC32" s="212"/>
      <c r="AD32" s="212"/>
      <c r="AE32" s="212"/>
      <c r="AF32" s="212"/>
      <c r="AG32" s="212" t="s">
        <v>128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33.75" outlineLevel="2" x14ac:dyDescent="0.2">
      <c r="A33" s="219"/>
      <c r="B33" s="220"/>
      <c r="C33" s="257" t="s">
        <v>167</v>
      </c>
      <c r="D33" s="243"/>
      <c r="E33" s="243"/>
      <c r="F33" s="243"/>
      <c r="G33" s="24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130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42" t="str">
        <f>C33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8" t="s">
        <v>168</v>
      </c>
      <c r="D34" s="225"/>
      <c r="E34" s="226">
        <v>180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132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8" t="s">
        <v>169</v>
      </c>
      <c r="D35" s="225"/>
      <c r="E35" s="226">
        <v>228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132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8" t="s">
        <v>170</v>
      </c>
      <c r="D36" s="225"/>
      <c r="E36" s="226">
        <v>-43.672800000000002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132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5">
        <v>11</v>
      </c>
      <c r="B37" s="236" t="s">
        <v>171</v>
      </c>
      <c r="C37" s="256" t="s">
        <v>172</v>
      </c>
      <c r="D37" s="237" t="s">
        <v>154</v>
      </c>
      <c r="E37" s="238">
        <v>364.3272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 t="s">
        <v>124</v>
      </c>
      <c r="S37" s="240" t="s">
        <v>125</v>
      </c>
      <c r="T37" s="241" t="s">
        <v>125</v>
      </c>
      <c r="U37" s="223">
        <v>8.4000000000000005E-2</v>
      </c>
      <c r="V37" s="223">
        <f>ROUND(E37*U37,2)</f>
        <v>30.6</v>
      </c>
      <c r="W37" s="223"/>
      <c r="X37" s="223" t="s">
        <v>126</v>
      </c>
      <c r="Y37" s="223" t="s">
        <v>127</v>
      </c>
      <c r="Z37" s="212"/>
      <c r="AA37" s="212"/>
      <c r="AB37" s="212"/>
      <c r="AC37" s="212"/>
      <c r="AD37" s="212"/>
      <c r="AE37" s="212"/>
      <c r="AF37" s="212"/>
      <c r="AG37" s="212" t="s">
        <v>128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33.75" outlineLevel="2" x14ac:dyDescent="0.2">
      <c r="A38" s="219"/>
      <c r="B38" s="220"/>
      <c r="C38" s="257" t="s">
        <v>167</v>
      </c>
      <c r="D38" s="243"/>
      <c r="E38" s="243"/>
      <c r="F38" s="243"/>
      <c r="G38" s="24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130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42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8" t="s">
        <v>173</v>
      </c>
      <c r="D39" s="225"/>
      <c r="E39" s="226">
        <v>364.3272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132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5">
        <v>12</v>
      </c>
      <c r="B40" s="236" t="s">
        <v>174</v>
      </c>
      <c r="C40" s="256" t="s">
        <v>175</v>
      </c>
      <c r="D40" s="237" t="s">
        <v>154</v>
      </c>
      <c r="E40" s="238">
        <v>3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 t="s">
        <v>124</v>
      </c>
      <c r="S40" s="240" t="s">
        <v>125</v>
      </c>
      <c r="T40" s="241" t="s">
        <v>125</v>
      </c>
      <c r="U40" s="223">
        <v>3.5329999999999999</v>
      </c>
      <c r="V40" s="223">
        <f>ROUND(E40*U40,2)</f>
        <v>10.6</v>
      </c>
      <c r="W40" s="223"/>
      <c r="X40" s="223" t="s">
        <v>126</v>
      </c>
      <c r="Y40" s="223" t="s">
        <v>127</v>
      </c>
      <c r="Z40" s="212"/>
      <c r="AA40" s="212"/>
      <c r="AB40" s="212"/>
      <c r="AC40" s="212"/>
      <c r="AD40" s="212"/>
      <c r="AE40" s="212"/>
      <c r="AF40" s="212"/>
      <c r="AG40" s="212" t="s">
        <v>128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7" t="s">
        <v>176</v>
      </c>
      <c r="D41" s="243"/>
      <c r="E41" s="243"/>
      <c r="F41" s="243"/>
      <c r="G41" s="24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130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8" t="s">
        <v>177</v>
      </c>
      <c r="D42" s="225"/>
      <c r="E42" s="226">
        <v>3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132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5">
        <v>13</v>
      </c>
      <c r="B43" s="236" t="s">
        <v>178</v>
      </c>
      <c r="C43" s="256" t="s">
        <v>179</v>
      </c>
      <c r="D43" s="237" t="s">
        <v>154</v>
      </c>
      <c r="E43" s="238">
        <v>364.3272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124</v>
      </c>
      <c r="S43" s="240" t="s">
        <v>125</v>
      </c>
      <c r="T43" s="241" t="s">
        <v>125</v>
      </c>
      <c r="U43" s="223">
        <v>1.0999999999999999E-2</v>
      </c>
      <c r="V43" s="223">
        <f>ROUND(E43*U43,2)</f>
        <v>4.01</v>
      </c>
      <c r="W43" s="223"/>
      <c r="X43" s="223" t="s">
        <v>126</v>
      </c>
      <c r="Y43" s="223" t="s">
        <v>127</v>
      </c>
      <c r="Z43" s="212"/>
      <c r="AA43" s="212"/>
      <c r="AB43" s="212"/>
      <c r="AC43" s="212"/>
      <c r="AD43" s="212"/>
      <c r="AE43" s="212"/>
      <c r="AF43" s="212"/>
      <c r="AG43" s="212" t="s">
        <v>155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7" t="s">
        <v>180</v>
      </c>
      <c r="D44" s="243"/>
      <c r="E44" s="243"/>
      <c r="F44" s="243"/>
      <c r="G44" s="24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130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8" t="s">
        <v>173</v>
      </c>
      <c r="D45" s="225"/>
      <c r="E45" s="226">
        <v>364.3272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132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5">
        <v>14</v>
      </c>
      <c r="B46" s="236" t="s">
        <v>181</v>
      </c>
      <c r="C46" s="256" t="s">
        <v>182</v>
      </c>
      <c r="D46" s="237" t="s">
        <v>154</v>
      </c>
      <c r="E46" s="238">
        <v>177.8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 t="s">
        <v>124</v>
      </c>
      <c r="S46" s="240" t="s">
        <v>125</v>
      </c>
      <c r="T46" s="241" t="s">
        <v>125</v>
      </c>
      <c r="U46" s="223">
        <v>1.0999999999999999E-2</v>
      </c>
      <c r="V46" s="223">
        <f>ROUND(E46*U46,2)</f>
        <v>1.96</v>
      </c>
      <c r="W46" s="223"/>
      <c r="X46" s="223" t="s">
        <v>126</v>
      </c>
      <c r="Y46" s="223" t="s">
        <v>127</v>
      </c>
      <c r="Z46" s="212"/>
      <c r="AA46" s="212"/>
      <c r="AB46" s="212"/>
      <c r="AC46" s="212"/>
      <c r="AD46" s="212"/>
      <c r="AE46" s="212"/>
      <c r="AF46" s="212"/>
      <c r="AG46" s="212" t="s">
        <v>155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7" t="s">
        <v>180</v>
      </c>
      <c r="D47" s="243"/>
      <c r="E47" s="243"/>
      <c r="F47" s="243"/>
      <c r="G47" s="24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130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8" t="s">
        <v>164</v>
      </c>
      <c r="D48" s="225"/>
      <c r="E48" s="226">
        <v>44.8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132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8" t="s">
        <v>183</v>
      </c>
      <c r="D49" s="225"/>
      <c r="E49" s="226">
        <v>133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132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1" x14ac:dyDescent="0.2">
      <c r="A50" s="235">
        <v>15</v>
      </c>
      <c r="B50" s="236" t="s">
        <v>184</v>
      </c>
      <c r="C50" s="256" t="s">
        <v>185</v>
      </c>
      <c r="D50" s="237" t="s">
        <v>154</v>
      </c>
      <c r="E50" s="238">
        <v>1778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 t="s">
        <v>124</v>
      </c>
      <c r="S50" s="240" t="s">
        <v>125</v>
      </c>
      <c r="T50" s="241" t="s">
        <v>125</v>
      </c>
      <c r="U50" s="223">
        <v>0</v>
      </c>
      <c r="V50" s="223">
        <f>ROUND(E50*U50,2)</f>
        <v>0</v>
      </c>
      <c r="W50" s="223"/>
      <c r="X50" s="223" t="s">
        <v>126</v>
      </c>
      <c r="Y50" s="223" t="s">
        <v>127</v>
      </c>
      <c r="Z50" s="212"/>
      <c r="AA50" s="212"/>
      <c r="AB50" s="212"/>
      <c r="AC50" s="212"/>
      <c r="AD50" s="212"/>
      <c r="AE50" s="212"/>
      <c r="AF50" s="212"/>
      <c r="AG50" s="212" t="s">
        <v>155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7" t="s">
        <v>180</v>
      </c>
      <c r="D51" s="243"/>
      <c r="E51" s="243"/>
      <c r="F51" s="243"/>
      <c r="G51" s="24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130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8" t="s">
        <v>186</v>
      </c>
      <c r="D52" s="225"/>
      <c r="E52" s="226">
        <v>1778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132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35">
        <v>16</v>
      </c>
      <c r="B53" s="236" t="s">
        <v>187</v>
      </c>
      <c r="C53" s="256" t="s">
        <v>188</v>
      </c>
      <c r="D53" s="237" t="s">
        <v>141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 t="s">
        <v>124</v>
      </c>
      <c r="S53" s="240" t="s">
        <v>125</v>
      </c>
      <c r="T53" s="241" t="s">
        <v>125</v>
      </c>
      <c r="U53" s="223">
        <v>1.036</v>
      </c>
      <c r="V53" s="223">
        <f>ROUND(E53*U53,2)</f>
        <v>1.04</v>
      </c>
      <c r="W53" s="223"/>
      <c r="X53" s="223" t="s">
        <v>126</v>
      </c>
      <c r="Y53" s="223" t="s">
        <v>127</v>
      </c>
      <c r="Z53" s="212"/>
      <c r="AA53" s="212"/>
      <c r="AB53" s="212"/>
      <c r="AC53" s="212"/>
      <c r="AD53" s="212"/>
      <c r="AE53" s="212"/>
      <c r="AF53" s="212"/>
      <c r="AG53" s="212" t="s">
        <v>128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57" t="s">
        <v>189</v>
      </c>
      <c r="D54" s="243"/>
      <c r="E54" s="243"/>
      <c r="F54" s="243"/>
      <c r="G54" s="24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130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35">
        <v>17</v>
      </c>
      <c r="B55" s="236" t="s">
        <v>190</v>
      </c>
      <c r="C55" s="256" t="s">
        <v>191</v>
      </c>
      <c r="D55" s="237" t="s">
        <v>141</v>
      </c>
      <c r="E55" s="238">
        <v>1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 t="s">
        <v>124</v>
      </c>
      <c r="S55" s="240" t="s">
        <v>125</v>
      </c>
      <c r="T55" s="241" t="s">
        <v>125</v>
      </c>
      <c r="U55" s="223">
        <v>3.891</v>
      </c>
      <c r="V55" s="223">
        <f>ROUND(E55*U55,2)</f>
        <v>3.89</v>
      </c>
      <c r="W55" s="223"/>
      <c r="X55" s="223" t="s">
        <v>126</v>
      </c>
      <c r="Y55" s="223" t="s">
        <v>127</v>
      </c>
      <c r="Z55" s="212"/>
      <c r="AA55" s="212"/>
      <c r="AB55" s="212"/>
      <c r="AC55" s="212"/>
      <c r="AD55" s="212"/>
      <c r="AE55" s="212"/>
      <c r="AF55" s="212"/>
      <c r="AG55" s="212" t="s">
        <v>128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7" t="s">
        <v>189</v>
      </c>
      <c r="D56" s="243"/>
      <c r="E56" s="243"/>
      <c r="F56" s="243"/>
      <c r="G56" s="24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130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2.5" outlineLevel="1" x14ac:dyDescent="0.2">
      <c r="A57" s="235">
        <v>18</v>
      </c>
      <c r="B57" s="236" t="s">
        <v>192</v>
      </c>
      <c r="C57" s="256" t="s">
        <v>193</v>
      </c>
      <c r="D57" s="237" t="s">
        <v>141</v>
      </c>
      <c r="E57" s="238">
        <v>1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 t="s">
        <v>124</v>
      </c>
      <c r="S57" s="240" t="s">
        <v>125</v>
      </c>
      <c r="T57" s="241" t="s">
        <v>125</v>
      </c>
      <c r="U57" s="223">
        <v>0.66600000000000004</v>
      </c>
      <c r="V57" s="223">
        <f>ROUND(E57*U57,2)</f>
        <v>0.67</v>
      </c>
      <c r="W57" s="223"/>
      <c r="X57" s="223" t="s">
        <v>126</v>
      </c>
      <c r="Y57" s="223" t="s">
        <v>127</v>
      </c>
      <c r="Z57" s="212"/>
      <c r="AA57" s="212"/>
      <c r="AB57" s="212"/>
      <c r="AC57" s="212"/>
      <c r="AD57" s="212"/>
      <c r="AE57" s="212"/>
      <c r="AF57" s="212"/>
      <c r="AG57" s="212" t="s">
        <v>128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7" t="s">
        <v>189</v>
      </c>
      <c r="D58" s="243"/>
      <c r="E58" s="243"/>
      <c r="F58" s="243"/>
      <c r="G58" s="24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130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33.75" outlineLevel="1" x14ac:dyDescent="0.2">
      <c r="A59" s="235">
        <v>19</v>
      </c>
      <c r="B59" s="236" t="s">
        <v>194</v>
      </c>
      <c r="C59" s="256" t="s">
        <v>195</v>
      </c>
      <c r="D59" s="237" t="s">
        <v>141</v>
      </c>
      <c r="E59" s="238">
        <v>2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 t="s">
        <v>124</v>
      </c>
      <c r="S59" s="240" t="s">
        <v>125</v>
      </c>
      <c r="T59" s="241" t="s">
        <v>125</v>
      </c>
      <c r="U59" s="223">
        <v>0</v>
      </c>
      <c r="V59" s="223">
        <f>ROUND(E59*U59,2)</f>
        <v>0</v>
      </c>
      <c r="W59" s="223"/>
      <c r="X59" s="223" t="s">
        <v>126</v>
      </c>
      <c r="Y59" s="223" t="s">
        <v>127</v>
      </c>
      <c r="Z59" s="212"/>
      <c r="AA59" s="212"/>
      <c r="AB59" s="212"/>
      <c r="AC59" s="212"/>
      <c r="AD59" s="212"/>
      <c r="AE59" s="212"/>
      <c r="AF59" s="212"/>
      <c r="AG59" s="212" t="s">
        <v>128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7" t="s">
        <v>189</v>
      </c>
      <c r="D60" s="243"/>
      <c r="E60" s="243"/>
      <c r="F60" s="243"/>
      <c r="G60" s="24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130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33.75" outlineLevel="1" x14ac:dyDescent="0.2">
      <c r="A61" s="235">
        <v>20</v>
      </c>
      <c r="B61" s="236" t="s">
        <v>196</v>
      </c>
      <c r="C61" s="256" t="s">
        <v>197</v>
      </c>
      <c r="D61" s="237" t="s">
        <v>141</v>
      </c>
      <c r="E61" s="238">
        <v>2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 t="s">
        <v>124</v>
      </c>
      <c r="S61" s="240" t="s">
        <v>125</v>
      </c>
      <c r="T61" s="241" t="s">
        <v>125</v>
      </c>
      <c r="U61" s="223">
        <v>0</v>
      </c>
      <c r="V61" s="223">
        <f>ROUND(E61*U61,2)</f>
        <v>0</v>
      </c>
      <c r="W61" s="223"/>
      <c r="X61" s="223" t="s">
        <v>126</v>
      </c>
      <c r="Y61" s="223" t="s">
        <v>127</v>
      </c>
      <c r="Z61" s="212"/>
      <c r="AA61" s="212"/>
      <c r="AB61" s="212"/>
      <c r="AC61" s="212"/>
      <c r="AD61" s="212"/>
      <c r="AE61" s="212"/>
      <c r="AF61" s="212"/>
      <c r="AG61" s="212" t="s">
        <v>128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7" t="s">
        <v>189</v>
      </c>
      <c r="D62" s="243"/>
      <c r="E62" s="243"/>
      <c r="F62" s="243"/>
      <c r="G62" s="24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130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35">
        <v>21</v>
      </c>
      <c r="B63" s="236" t="s">
        <v>198</v>
      </c>
      <c r="C63" s="256" t="s">
        <v>199</v>
      </c>
      <c r="D63" s="237" t="s">
        <v>141</v>
      </c>
      <c r="E63" s="238">
        <v>2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 t="s">
        <v>124</v>
      </c>
      <c r="S63" s="240" t="s">
        <v>125</v>
      </c>
      <c r="T63" s="241" t="s">
        <v>125</v>
      </c>
      <c r="U63" s="223">
        <v>0</v>
      </c>
      <c r="V63" s="223">
        <f>ROUND(E63*U63,2)</f>
        <v>0</v>
      </c>
      <c r="W63" s="223"/>
      <c r="X63" s="223" t="s">
        <v>126</v>
      </c>
      <c r="Y63" s="223" t="s">
        <v>127</v>
      </c>
      <c r="Z63" s="212"/>
      <c r="AA63" s="212"/>
      <c r="AB63" s="212"/>
      <c r="AC63" s="212"/>
      <c r="AD63" s="212"/>
      <c r="AE63" s="212"/>
      <c r="AF63" s="212"/>
      <c r="AG63" s="212" t="s">
        <v>128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7" t="s">
        <v>189</v>
      </c>
      <c r="D64" s="243"/>
      <c r="E64" s="243"/>
      <c r="F64" s="243"/>
      <c r="G64" s="24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2"/>
      <c r="AA64" s="212"/>
      <c r="AB64" s="212"/>
      <c r="AC64" s="212"/>
      <c r="AD64" s="212"/>
      <c r="AE64" s="212"/>
      <c r="AF64" s="212"/>
      <c r="AG64" s="212" t="s">
        <v>130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35">
        <v>22</v>
      </c>
      <c r="B65" s="236" t="s">
        <v>200</v>
      </c>
      <c r="C65" s="256" t="s">
        <v>201</v>
      </c>
      <c r="D65" s="237" t="s">
        <v>123</v>
      </c>
      <c r="E65" s="238">
        <v>416.32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 t="s">
        <v>124</v>
      </c>
      <c r="S65" s="240" t="s">
        <v>125</v>
      </c>
      <c r="T65" s="241" t="s">
        <v>125</v>
      </c>
      <c r="U65" s="223">
        <v>0</v>
      </c>
      <c r="V65" s="223">
        <f>ROUND(E65*U65,2)</f>
        <v>0</v>
      </c>
      <c r="W65" s="223"/>
      <c r="X65" s="223" t="s">
        <v>126</v>
      </c>
      <c r="Y65" s="223" t="s">
        <v>127</v>
      </c>
      <c r="Z65" s="212"/>
      <c r="AA65" s="212"/>
      <c r="AB65" s="212"/>
      <c r="AC65" s="212"/>
      <c r="AD65" s="212"/>
      <c r="AE65" s="212"/>
      <c r="AF65" s="212"/>
      <c r="AG65" s="212" t="s">
        <v>128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7" t="s">
        <v>202</v>
      </c>
      <c r="D66" s="243"/>
      <c r="E66" s="243"/>
      <c r="F66" s="243"/>
      <c r="G66" s="24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2"/>
      <c r="AA66" s="212"/>
      <c r="AB66" s="212"/>
      <c r="AC66" s="212"/>
      <c r="AD66" s="212"/>
      <c r="AE66" s="212"/>
      <c r="AF66" s="212"/>
      <c r="AG66" s="212" t="s">
        <v>130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8" t="s">
        <v>203</v>
      </c>
      <c r="D67" s="225"/>
      <c r="E67" s="226">
        <v>416.32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132</v>
      </c>
      <c r="AH67" s="212">
        <v>5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35">
        <v>23</v>
      </c>
      <c r="B68" s="236" t="s">
        <v>204</v>
      </c>
      <c r="C68" s="256" t="s">
        <v>205</v>
      </c>
      <c r="D68" s="237" t="s">
        <v>154</v>
      </c>
      <c r="E68" s="238">
        <v>542.12720000000002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 t="s">
        <v>124</v>
      </c>
      <c r="S68" s="240" t="s">
        <v>125</v>
      </c>
      <c r="T68" s="241" t="s">
        <v>125</v>
      </c>
      <c r="U68" s="223">
        <v>5.2999999999999999E-2</v>
      </c>
      <c r="V68" s="223">
        <f>ROUND(E68*U68,2)</f>
        <v>28.73</v>
      </c>
      <c r="W68" s="223"/>
      <c r="X68" s="223" t="s">
        <v>126</v>
      </c>
      <c r="Y68" s="223" t="s">
        <v>127</v>
      </c>
      <c r="Z68" s="212"/>
      <c r="AA68" s="212"/>
      <c r="AB68" s="212"/>
      <c r="AC68" s="212"/>
      <c r="AD68" s="212"/>
      <c r="AE68" s="212"/>
      <c r="AF68" s="212"/>
      <c r="AG68" s="212" t="s">
        <v>128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8" t="s">
        <v>206</v>
      </c>
      <c r="D69" s="225"/>
      <c r="E69" s="226">
        <v>177.8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132</v>
      </c>
      <c r="AH69" s="212">
        <v>5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8" t="s">
        <v>207</v>
      </c>
      <c r="D70" s="225"/>
      <c r="E70" s="226">
        <v>364.3272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132</v>
      </c>
      <c r="AH70" s="212">
        <v>5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35">
        <v>24</v>
      </c>
      <c r="B71" s="236" t="s">
        <v>208</v>
      </c>
      <c r="C71" s="256" t="s">
        <v>209</v>
      </c>
      <c r="D71" s="237" t="s">
        <v>154</v>
      </c>
      <c r="E71" s="238">
        <v>364.3272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 t="s">
        <v>124</v>
      </c>
      <c r="S71" s="240" t="s">
        <v>125</v>
      </c>
      <c r="T71" s="241" t="s">
        <v>125</v>
      </c>
      <c r="U71" s="223">
        <v>8.9999999999999993E-3</v>
      </c>
      <c r="V71" s="223">
        <f>ROUND(E71*U71,2)</f>
        <v>3.28</v>
      </c>
      <c r="W71" s="223"/>
      <c r="X71" s="223" t="s">
        <v>126</v>
      </c>
      <c r="Y71" s="223" t="s">
        <v>127</v>
      </c>
      <c r="Z71" s="212"/>
      <c r="AA71" s="212"/>
      <c r="AB71" s="212"/>
      <c r="AC71" s="212"/>
      <c r="AD71" s="212"/>
      <c r="AE71" s="212"/>
      <c r="AF71" s="212"/>
      <c r="AG71" s="212" t="s">
        <v>155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58" t="s">
        <v>207</v>
      </c>
      <c r="D72" s="225"/>
      <c r="E72" s="226">
        <v>364.3272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2"/>
      <c r="AA72" s="212"/>
      <c r="AB72" s="212"/>
      <c r="AC72" s="212"/>
      <c r="AD72" s="212"/>
      <c r="AE72" s="212"/>
      <c r="AF72" s="212"/>
      <c r="AG72" s="212" t="s">
        <v>132</v>
      </c>
      <c r="AH72" s="212">
        <v>5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2.5" outlineLevel="1" x14ac:dyDescent="0.2">
      <c r="A73" s="235">
        <v>25</v>
      </c>
      <c r="B73" s="236" t="s">
        <v>210</v>
      </c>
      <c r="C73" s="256" t="s">
        <v>211</v>
      </c>
      <c r="D73" s="237" t="s">
        <v>154</v>
      </c>
      <c r="E73" s="238">
        <v>364.3272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 t="s">
        <v>124</v>
      </c>
      <c r="S73" s="240" t="s">
        <v>125</v>
      </c>
      <c r="T73" s="241" t="s">
        <v>125</v>
      </c>
      <c r="U73" s="223">
        <v>0.20200000000000001</v>
      </c>
      <c r="V73" s="223">
        <f>ROUND(E73*U73,2)</f>
        <v>73.59</v>
      </c>
      <c r="W73" s="223"/>
      <c r="X73" s="223" t="s">
        <v>126</v>
      </c>
      <c r="Y73" s="223" t="s">
        <v>127</v>
      </c>
      <c r="Z73" s="212"/>
      <c r="AA73" s="212"/>
      <c r="AB73" s="212"/>
      <c r="AC73" s="212"/>
      <c r="AD73" s="212"/>
      <c r="AE73" s="212"/>
      <c r="AF73" s="212"/>
      <c r="AG73" s="212" t="s">
        <v>155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7" t="s">
        <v>212</v>
      </c>
      <c r="D74" s="243"/>
      <c r="E74" s="243"/>
      <c r="F74" s="243"/>
      <c r="G74" s="24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130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9"/>
      <c r="B75" s="220"/>
      <c r="C75" s="259" t="s">
        <v>213</v>
      </c>
      <c r="D75" s="244"/>
      <c r="E75" s="244"/>
      <c r="F75" s="244"/>
      <c r="G75" s="244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2"/>
      <c r="AA75" s="212"/>
      <c r="AB75" s="212"/>
      <c r="AC75" s="212"/>
      <c r="AD75" s="212"/>
      <c r="AE75" s="212"/>
      <c r="AF75" s="212"/>
      <c r="AG75" s="212" t="s">
        <v>137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8" t="s">
        <v>207</v>
      </c>
      <c r="D76" s="225"/>
      <c r="E76" s="226">
        <v>364.3272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132</v>
      </c>
      <c r="AH76" s="212">
        <v>5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35">
        <v>26</v>
      </c>
      <c r="B77" s="236" t="s">
        <v>214</v>
      </c>
      <c r="C77" s="256" t="s">
        <v>215</v>
      </c>
      <c r="D77" s="237" t="s">
        <v>123</v>
      </c>
      <c r="E77" s="238">
        <v>454.92500000000001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 t="s">
        <v>216</v>
      </c>
      <c r="S77" s="240" t="s">
        <v>125</v>
      </c>
      <c r="T77" s="241" t="s">
        <v>125</v>
      </c>
      <c r="U77" s="223">
        <v>9.7000000000000003E-2</v>
      </c>
      <c r="V77" s="223">
        <f>ROUND(E77*U77,2)</f>
        <v>44.13</v>
      </c>
      <c r="W77" s="223"/>
      <c r="X77" s="223" t="s">
        <v>126</v>
      </c>
      <c r="Y77" s="223" t="s">
        <v>127</v>
      </c>
      <c r="Z77" s="212"/>
      <c r="AA77" s="212"/>
      <c r="AB77" s="212"/>
      <c r="AC77" s="212"/>
      <c r="AD77" s="212"/>
      <c r="AE77" s="212"/>
      <c r="AF77" s="212"/>
      <c r="AG77" s="212" t="s">
        <v>155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19"/>
      <c r="B78" s="220"/>
      <c r="C78" s="257" t="s">
        <v>217</v>
      </c>
      <c r="D78" s="243"/>
      <c r="E78" s="243"/>
      <c r="F78" s="243"/>
      <c r="G78" s="24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2"/>
      <c r="AA78" s="212"/>
      <c r="AB78" s="212"/>
      <c r="AC78" s="212"/>
      <c r="AD78" s="212"/>
      <c r="AE78" s="212"/>
      <c r="AF78" s="212"/>
      <c r="AG78" s="212" t="s">
        <v>130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8" t="s">
        <v>218</v>
      </c>
      <c r="D79" s="225"/>
      <c r="E79" s="226">
        <v>454.92500000000001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2"/>
      <c r="AA79" s="212"/>
      <c r="AB79" s="212"/>
      <c r="AC79" s="212"/>
      <c r="AD79" s="212"/>
      <c r="AE79" s="212"/>
      <c r="AF79" s="212"/>
      <c r="AG79" s="212" t="s">
        <v>132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2.5" outlineLevel="1" x14ac:dyDescent="0.2">
      <c r="A80" s="235">
        <v>27</v>
      </c>
      <c r="B80" s="236" t="s">
        <v>219</v>
      </c>
      <c r="C80" s="256" t="s">
        <v>220</v>
      </c>
      <c r="D80" s="237" t="s">
        <v>123</v>
      </c>
      <c r="E80" s="238">
        <v>454.92500000000001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 t="s">
        <v>216</v>
      </c>
      <c r="S80" s="240" t="s">
        <v>125</v>
      </c>
      <c r="T80" s="241" t="s">
        <v>125</v>
      </c>
      <c r="U80" s="223">
        <v>0.17100000000000001</v>
      </c>
      <c r="V80" s="223">
        <f>ROUND(E80*U80,2)</f>
        <v>77.790000000000006</v>
      </c>
      <c r="W80" s="223"/>
      <c r="X80" s="223" t="s">
        <v>126</v>
      </c>
      <c r="Y80" s="223" t="s">
        <v>127</v>
      </c>
      <c r="Z80" s="212"/>
      <c r="AA80" s="212"/>
      <c r="AB80" s="212"/>
      <c r="AC80" s="212"/>
      <c r="AD80" s="212"/>
      <c r="AE80" s="212"/>
      <c r="AF80" s="212"/>
      <c r="AG80" s="212" t="s">
        <v>155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9"/>
      <c r="B81" s="220"/>
      <c r="C81" s="257" t="s">
        <v>221</v>
      </c>
      <c r="D81" s="243"/>
      <c r="E81" s="243"/>
      <c r="F81" s="243"/>
      <c r="G81" s="24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2"/>
      <c r="AA81" s="212"/>
      <c r="AB81" s="212"/>
      <c r="AC81" s="212"/>
      <c r="AD81" s="212"/>
      <c r="AE81" s="212"/>
      <c r="AF81" s="212"/>
      <c r="AG81" s="212" t="s">
        <v>130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8" t="s">
        <v>222</v>
      </c>
      <c r="D82" s="225"/>
      <c r="E82" s="226">
        <v>454.92500000000001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132</v>
      </c>
      <c r="AH82" s="212">
        <v>5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2.5" outlineLevel="1" x14ac:dyDescent="0.2">
      <c r="A83" s="235">
        <v>28</v>
      </c>
      <c r="B83" s="236" t="s">
        <v>223</v>
      </c>
      <c r="C83" s="256" t="s">
        <v>224</v>
      </c>
      <c r="D83" s="237" t="s">
        <v>123</v>
      </c>
      <c r="E83" s="238">
        <v>363.94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 t="s">
        <v>124</v>
      </c>
      <c r="S83" s="240" t="s">
        <v>125</v>
      </c>
      <c r="T83" s="241" t="s">
        <v>125</v>
      </c>
      <c r="U83" s="223">
        <v>0.19</v>
      </c>
      <c r="V83" s="223">
        <f>ROUND(E83*U83,2)</f>
        <v>69.150000000000006</v>
      </c>
      <c r="W83" s="223"/>
      <c r="X83" s="223" t="s">
        <v>126</v>
      </c>
      <c r="Y83" s="223" t="s">
        <v>127</v>
      </c>
      <c r="Z83" s="212"/>
      <c r="AA83" s="212"/>
      <c r="AB83" s="212"/>
      <c r="AC83" s="212"/>
      <c r="AD83" s="212"/>
      <c r="AE83" s="212"/>
      <c r="AF83" s="212"/>
      <c r="AG83" s="212" t="s">
        <v>155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7" t="s">
        <v>225</v>
      </c>
      <c r="D84" s="243"/>
      <c r="E84" s="243"/>
      <c r="F84" s="243"/>
      <c r="G84" s="24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130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42" t="str">
        <f>C84</f>
        <v>s případným nutným přemístěním hromad nebo dočasných skládek na místo potřeby ze vzdálenosti do 30 m, ve svahu sklonu přes 1 : 5,</v>
      </c>
      <c r="BB84" s="212"/>
      <c r="BC84" s="212"/>
      <c r="BD84" s="212"/>
      <c r="BE84" s="212"/>
      <c r="BF84" s="212"/>
      <c r="BG84" s="212"/>
      <c r="BH84" s="212"/>
    </row>
    <row r="85" spans="1:60" outlineLevel="2" x14ac:dyDescent="0.2">
      <c r="A85" s="219"/>
      <c r="B85" s="220"/>
      <c r="C85" s="258" t="s">
        <v>226</v>
      </c>
      <c r="D85" s="225"/>
      <c r="E85" s="226">
        <v>363.94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2"/>
      <c r="AA85" s="212"/>
      <c r="AB85" s="212"/>
      <c r="AC85" s="212"/>
      <c r="AD85" s="212"/>
      <c r="AE85" s="212"/>
      <c r="AF85" s="212"/>
      <c r="AG85" s="212" t="s">
        <v>132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35">
        <v>29</v>
      </c>
      <c r="B86" s="236" t="s">
        <v>227</v>
      </c>
      <c r="C86" s="256" t="s">
        <v>228</v>
      </c>
      <c r="D86" s="237" t="s">
        <v>123</v>
      </c>
      <c r="E86" s="238">
        <v>24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9.4000000000000004E-3</v>
      </c>
      <c r="O86" s="238">
        <f>ROUND(E86*N86,2)</f>
        <v>0.23</v>
      </c>
      <c r="P86" s="238">
        <v>0</v>
      </c>
      <c r="Q86" s="238">
        <f>ROUND(E86*P86,2)</f>
        <v>0</v>
      </c>
      <c r="R86" s="240" t="s">
        <v>216</v>
      </c>
      <c r="S86" s="240" t="s">
        <v>125</v>
      </c>
      <c r="T86" s="241" t="s">
        <v>125</v>
      </c>
      <c r="U86" s="223">
        <v>0.86399999999999999</v>
      </c>
      <c r="V86" s="223">
        <f>ROUND(E86*U86,2)</f>
        <v>20.74</v>
      </c>
      <c r="W86" s="223"/>
      <c r="X86" s="223" t="s">
        <v>126</v>
      </c>
      <c r="Y86" s="223" t="s">
        <v>127</v>
      </c>
      <c r="Z86" s="212"/>
      <c r="AA86" s="212"/>
      <c r="AB86" s="212"/>
      <c r="AC86" s="212"/>
      <c r="AD86" s="212"/>
      <c r="AE86" s="212"/>
      <c r="AF86" s="212"/>
      <c r="AG86" s="212" t="s">
        <v>128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7" t="s">
        <v>229</v>
      </c>
      <c r="D87" s="243"/>
      <c r="E87" s="243"/>
      <c r="F87" s="243"/>
      <c r="G87" s="24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130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59" t="s">
        <v>230</v>
      </c>
      <c r="D88" s="244"/>
      <c r="E88" s="244"/>
      <c r="F88" s="244"/>
      <c r="G88" s="244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137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8" t="s">
        <v>231</v>
      </c>
      <c r="D89" s="225"/>
      <c r="E89" s="226">
        <v>24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2"/>
      <c r="AA89" s="212"/>
      <c r="AB89" s="212"/>
      <c r="AC89" s="212"/>
      <c r="AD89" s="212"/>
      <c r="AE89" s="212"/>
      <c r="AF89" s="212"/>
      <c r="AG89" s="212" t="s">
        <v>132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5">
        <v>30</v>
      </c>
      <c r="B90" s="236" t="s">
        <v>232</v>
      </c>
      <c r="C90" s="256" t="s">
        <v>233</v>
      </c>
      <c r="D90" s="237" t="s">
        <v>123</v>
      </c>
      <c r="E90" s="238">
        <v>24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 t="s">
        <v>216</v>
      </c>
      <c r="S90" s="240" t="s">
        <v>125</v>
      </c>
      <c r="T90" s="241" t="s">
        <v>125</v>
      </c>
      <c r="U90" s="223">
        <v>0.371</v>
      </c>
      <c r="V90" s="223">
        <f>ROUND(E90*U90,2)</f>
        <v>8.9</v>
      </c>
      <c r="W90" s="223"/>
      <c r="X90" s="223" t="s">
        <v>126</v>
      </c>
      <c r="Y90" s="223" t="s">
        <v>127</v>
      </c>
      <c r="Z90" s="212"/>
      <c r="AA90" s="212"/>
      <c r="AB90" s="212"/>
      <c r="AC90" s="212"/>
      <c r="AD90" s="212"/>
      <c r="AE90" s="212"/>
      <c r="AF90" s="212"/>
      <c r="AG90" s="212" t="s">
        <v>128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7" t="s">
        <v>229</v>
      </c>
      <c r="D91" s="243"/>
      <c r="E91" s="243"/>
      <c r="F91" s="243"/>
      <c r="G91" s="24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130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9"/>
      <c r="B92" s="220"/>
      <c r="C92" s="259" t="s">
        <v>230</v>
      </c>
      <c r="D92" s="244"/>
      <c r="E92" s="244"/>
      <c r="F92" s="244"/>
      <c r="G92" s="244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137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8" t="s">
        <v>234</v>
      </c>
      <c r="D93" s="225"/>
      <c r="E93" s="226">
        <v>24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2"/>
      <c r="AA93" s="212"/>
      <c r="AB93" s="212"/>
      <c r="AC93" s="212"/>
      <c r="AD93" s="212"/>
      <c r="AE93" s="212"/>
      <c r="AF93" s="212"/>
      <c r="AG93" s="212" t="s">
        <v>132</v>
      </c>
      <c r="AH93" s="212">
        <v>5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35">
        <v>31</v>
      </c>
      <c r="B94" s="236" t="s">
        <v>235</v>
      </c>
      <c r="C94" s="256" t="s">
        <v>236</v>
      </c>
      <c r="D94" s="237" t="s">
        <v>154</v>
      </c>
      <c r="E94" s="238">
        <v>177.8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40" t="s">
        <v>124</v>
      </c>
      <c r="S94" s="240" t="s">
        <v>125</v>
      </c>
      <c r="T94" s="241" t="s">
        <v>125</v>
      </c>
      <c r="U94" s="223">
        <v>0</v>
      </c>
      <c r="V94" s="223">
        <f>ROUND(E94*U94,2)</f>
        <v>0</v>
      </c>
      <c r="W94" s="223"/>
      <c r="X94" s="223" t="s">
        <v>126</v>
      </c>
      <c r="Y94" s="223" t="s">
        <v>127</v>
      </c>
      <c r="Z94" s="212"/>
      <c r="AA94" s="212"/>
      <c r="AB94" s="212"/>
      <c r="AC94" s="212"/>
      <c r="AD94" s="212"/>
      <c r="AE94" s="212"/>
      <c r="AF94" s="212"/>
      <c r="AG94" s="212" t="s">
        <v>155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19"/>
      <c r="B95" s="220"/>
      <c r="C95" s="258" t="s">
        <v>206</v>
      </c>
      <c r="D95" s="225"/>
      <c r="E95" s="226">
        <v>177.8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132</v>
      </c>
      <c r="AH95" s="212">
        <v>5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35">
        <v>32</v>
      </c>
      <c r="B96" s="236" t="s">
        <v>237</v>
      </c>
      <c r="C96" s="256" t="s">
        <v>238</v>
      </c>
      <c r="D96" s="237" t="s">
        <v>239</v>
      </c>
      <c r="E96" s="238">
        <v>13.64775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1E-3</v>
      </c>
      <c r="O96" s="238">
        <f>ROUND(E96*N96,2)</f>
        <v>0.01</v>
      </c>
      <c r="P96" s="238">
        <v>0</v>
      </c>
      <c r="Q96" s="238">
        <f>ROUND(E96*P96,2)</f>
        <v>0</v>
      </c>
      <c r="R96" s="240" t="s">
        <v>240</v>
      </c>
      <c r="S96" s="240" t="s">
        <v>125</v>
      </c>
      <c r="T96" s="241" t="s">
        <v>125</v>
      </c>
      <c r="U96" s="223">
        <v>0</v>
      </c>
      <c r="V96" s="223">
        <f>ROUND(E96*U96,2)</f>
        <v>0</v>
      </c>
      <c r="W96" s="223"/>
      <c r="X96" s="223" t="s">
        <v>241</v>
      </c>
      <c r="Y96" s="223" t="s">
        <v>127</v>
      </c>
      <c r="Z96" s="212"/>
      <c r="AA96" s="212"/>
      <c r="AB96" s="212"/>
      <c r="AC96" s="212"/>
      <c r="AD96" s="212"/>
      <c r="AE96" s="212"/>
      <c r="AF96" s="212"/>
      <c r="AG96" s="212" t="s">
        <v>242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8" t="s">
        <v>243</v>
      </c>
      <c r="D97" s="225"/>
      <c r="E97" s="226">
        <v>13.64775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132</v>
      </c>
      <c r="AH97" s="212">
        <v>5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5">
        <v>33</v>
      </c>
      <c r="B98" s="236" t="s">
        <v>244</v>
      </c>
      <c r="C98" s="256" t="s">
        <v>245</v>
      </c>
      <c r="D98" s="237" t="s">
        <v>246</v>
      </c>
      <c r="E98" s="238">
        <v>239.4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1</v>
      </c>
      <c r="O98" s="238">
        <f>ROUND(E98*N98,2)</f>
        <v>239.4</v>
      </c>
      <c r="P98" s="238">
        <v>0</v>
      </c>
      <c r="Q98" s="238">
        <f>ROUND(E98*P98,2)</f>
        <v>0</v>
      </c>
      <c r="R98" s="240" t="s">
        <v>240</v>
      </c>
      <c r="S98" s="240" t="s">
        <v>125</v>
      </c>
      <c r="T98" s="241" t="s">
        <v>125</v>
      </c>
      <c r="U98" s="223">
        <v>0</v>
      </c>
      <c r="V98" s="223">
        <f>ROUND(E98*U98,2)</f>
        <v>0</v>
      </c>
      <c r="W98" s="223"/>
      <c r="X98" s="223" t="s">
        <v>241</v>
      </c>
      <c r="Y98" s="223" t="s">
        <v>127</v>
      </c>
      <c r="Z98" s="212"/>
      <c r="AA98" s="212"/>
      <c r="AB98" s="212"/>
      <c r="AC98" s="212"/>
      <c r="AD98" s="212"/>
      <c r="AE98" s="212"/>
      <c r="AF98" s="212"/>
      <c r="AG98" s="212" t="s">
        <v>247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8" t="s">
        <v>248</v>
      </c>
      <c r="D99" s="225"/>
      <c r="E99" s="226">
        <v>239.4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132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x14ac:dyDescent="0.2">
      <c r="A100" s="228" t="s">
        <v>119</v>
      </c>
      <c r="B100" s="229" t="s">
        <v>64</v>
      </c>
      <c r="C100" s="255" t="s">
        <v>65</v>
      </c>
      <c r="D100" s="230"/>
      <c r="E100" s="231"/>
      <c r="F100" s="232"/>
      <c r="G100" s="232">
        <f>SUMIF(AG101:AG123,"&lt;&gt;NOR",G101:G123)</f>
        <v>0</v>
      </c>
      <c r="H100" s="232"/>
      <c r="I100" s="232">
        <f>SUM(I101:I123)</f>
        <v>0</v>
      </c>
      <c r="J100" s="232"/>
      <c r="K100" s="232">
        <f>SUM(K101:K123)</f>
        <v>0</v>
      </c>
      <c r="L100" s="232"/>
      <c r="M100" s="232">
        <f>SUM(M101:M123)</f>
        <v>0</v>
      </c>
      <c r="N100" s="231"/>
      <c r="O100" s="231">
        <f>SUM(O101:O123)</f>
        <v>287.6699999999999</v>
      </c>
      <c r="P100" s="231"/>
      <c r="Q100" s="231">
        <f>SUM(Q101:Q123)</f>
        <v>0</v>
      </c>
      <c r="R100" s="232"/>
      <c r="S100" s="232"/>
      <c r="T100" s="233"/>
      <c r="U100" s="227"/>
      <c r="V100" s="227">
        <f>SUM(V101:V123)</f>
        <v>644.51</v>
      </c>
      <c r="W100" s="227"/>
      <c r="X100" s="227"/>
      <c r="Y100" s="227"/>
      <c r="AG100" t="s">
        <v>120</v>
      </c>
    </row>
    <row r="101" spans="1:60" ht="22.5" outlineLevel="1" x14ac:dyDescent="0.2">
      <c r="A101" s="245">
        <v>34</v>
      </c>
      <c r="B101" s="246" t="s">
        <v>249</v>
      </c>
      <c r="C101" s="260" t="s">
        <v>250</v>
      </c>
      <c r="D101" s="247" t="s">
        <v>251</v>
      </c>
      <c r="E101" s="248">
        <v>130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 t="s">
        <v>252</v>
      </c>
      <c r="S101" s="250" t="s">
        <v>125</v>
      </c>
      <c r="T101" s="251" t="s">
        <v>125</v>
      </c>
      <c r="U101" s="223">
        <v>5.5E-2</v>
      </c>
      <c r="V101" s="223">
        <f>ROUND(E101*U101,2)</f>
        <v>7.15</v>
      </c>
      <c r="W101" s="223"/>
      <c r="X101" s="223" t="s">
        <v>126</v>
      </c>
      <c r="Y101" s="223" t="s">
        <v>127</v>
      </c>
      <c r="Z101" s="212"/>
      <c r="AA101" s="212"/>
      <c r="AB101" s="212"/>
      <c r="AC101" s="212"/>
      <c r="AD101" s="212"/>
      <c r="AE101" s="212"/>
      <c r="AF101" s="212"/>
      <c r="AG101" s="212" t="s">
        <v>128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35">
        <v>35</v>
      </c>
      <c r="B102" s="236" t="s">
        <v>253</v>
      </c>
      <c r="C102" s="256" t="s">
        <v>254</v>
      </c>
      <c r="D102" s="237" t="s">
        <v>123</v>
      </c>
      <c r="E102" s="238">
        <v>104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1.8000000000000001E-4</v>
      </c>
      <c r="O102" s="238">
        <f>ROUND(E102*N102,2)</f>
        <v>0.02</v>
      </c>
      <c r="P102" s="238">
        <v>0</v>
      </c>
      <c r="Q102" s="238">
        <f>ROUND(E102*P102,2)</f>
        <v>0</v>
      </c>
      <c r="R102" s="240" t="s">
        <v>255</v>
      </c>
      <c r="S102" s="240" t="s">
        <v>125</v>
      </c>
      <c r="T102" s="241" t="s">
        <v>125</v>
      </c>
      <c r="U102" s="223">
        <v>7.4999999999999997E-2</v>
      </c>
      <c r="V102" s="223">
        <f>ROUND(E102*U102,2)</f>
        <v>7.8</v>
      </c>
      <c r="W102" s="223"/>
      <c r="X102" s="223" t="s">
        <v>126</v>
      </c>
      <c r="Y102" s="223" t="s">
        <v>127</v>
      </c>
      <c r="Z102" s="212"/>
      <c r="AA102" s="212"/>
      <c r="AB102" s="212"/>
      <c r="AC102" s="212"/>
      <c r="AD102" s="212"/>
      <c r="AE102" s="212"/>
      <c r="AF102" s="212"/>
      <c r="AG102" s="212" t="s">
        <v>155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19"/>
      <c r="B103" s="220"/>
      <c r="C103" s="257" t="s">
        <v>256</v>
      </c>
      <c r="D103" s="243"/>
      <c r="E103" s="243"/>
      <c r="F103" s="243"/>
      <c r="G103" s="24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2"/>
      <c r="AA103" s="212"/>
      <c r="AB103" s="212"/>
      <c r="AC103" s="212"/>
      <c r="AD103" s="212"/>
      <c r="AE103" s="212"/>
      <c r="AF103" s="212"/>
      <c r="AG103" s="212" t="s">
        <v>130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8" t="s">
        <v>257</v>
      </c>
      <c r="D104" s="225"/>
      <c r="E104" s="226">
        <v>104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132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35">
        <v>36</v>
      </c>
      <c r="B105" s="236" t="s">
        <v>258</v>
      </c>
      <c r="C105" s="256" t="s">
        <v>259</v>
      </c>
      <c r="D105" s="237" t="s">
        <v>154</v>
      </c>
      <c r="E105" s="238">
        <v>18.043199999999999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2.5251399999999999</v>
      </c>
      <c r="O105" s="238">
        <f>ROUND(E105*N105,2)</f>
        <v>45.56</v>
      </c>
      <c r="P105" s="238">
        <v>0</v>
      </c>
      <c r="Q105" s="238">
        <f>ROUND(E105*P105,2)</f>
        <v>0</v>
      </c>
      <c r="R105" s="240" t="s">
        <v>260</v>
      </c>
      <c r="S105" s="240" t="s">
        <v>125</v>
      </c>
      <c r="T105" s="241" t="s">
        <v>125</v>
      </c>
      <c r="U105" s="223">
        <v>1.17</v>
      </c>
      <c r="V105" s="223">
        <f>ROUND(E105*U105,2)</f>
        <v>21.11</v>
      </c>
      <c r="W105" s="223"/>
      <c r="X105" s="223" t="s">
        <v>126</v>
      </c>
      <c r="Y105" s="223" t="s">
        <v>127</v>
      </c>
      <c r="Z105" s="212"/>
      <c r="AA105" s="212"/>
      <c r="AB105" s="212"/>
      <c r="AC105" s="212"/>
      <c r="AD105" s="212"/>
      <c r="AE105" s="212"/>
      <c r="AF105" s="212"/>
      <c r="AG105" s="212" t="s">
        <v>128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19"/>
      <c r="B106" s="220"/>
      <c r="C106" s="257" t="s">
        <v>261</v>
      </c>
      <c r="D106" s="243"/>
      <c r="E106" s="243"/>
      <c r="F106" s="243"/>
      <c r="G106" s="24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130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19"/>
      <c r="B107" s="220"/>
      <c r="C107" s="258" t="s">
        <v>262</v>
      </c>
      <c r="D107" s="225"/>
      <c r="E107" s="226">
        <v>18.043199999999999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2"/>
      <c r="AA107" s="212"/>
      <c r="AB107" s="212"/>
      <c r="AC107" s="212"/>
      <c r="AD107" s="212"/>
      <c r="AE107" s="212"/>
      <c r="AF107" s="212"/>
      <c r="AG107" s="212" t="s">
        <v>132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35">
        <v>37</v>
      </c>
      <c r="B108" s="236" t="s">
        <v>263</v>
      </c>
      <c r="C108" s="256" t="s">
        <v>264</v>
      </c>
      <c r="D108" s="237" t="s">
        <v>154</v>
      </c>
      <c r="E108" s="238">
        <v>87.972300000000004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2.5249999999999999</v>
      </c>
      <c r="O108" s="238">
        <f>ROUND(E108*N108,2)</f>
        <v>222.13</v>
      </c>
      <c r="P108" s="238">
        <v>0</v>
      </c>
      <c r="Q108" s="238">
        <f>ROUND(E108*P108,2)</f>
        <v>0</v>
      </c>
      <c r="R108" s="240" t="s">
        <v>260</v>
      </c>
      <c r="S108" s="240" t="s">
        <v>125</v>
      </c>
      <c r="T108" s="241" t="s">
        <v>125</v>
      </c>
      <c r="U108" s="223">
        <v>0.48</v>
      </c>
      <c r="V108" s="223">
        <f>ROUND(E108*U108,2)</f>
        <v>42.23</v>
      </c>
      <c r="W108" s="223"/>
      <c r="X108" s="223" t="s">
        <v>126</v>
      </c>
      <c r="Y108" s="223" t="s">
        <v>127</v>
      </c>
      <c r="Z108" s="212"/>
      <c r="AA108" s="212"/>
      <c r="AB108" s="212"/>
      <c r="AC108" s="212"/>
      <c r="AD108" s="212"/>
      <c r="AE108" s="212"/>
      <c r="AF108" s="212"/>
      <c r="AG108" s="212" t="s">
        <v>128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7" t="s">
        <v>265</v>
      </c>
      <c r="D109" s="243"/>
      <c r="E109" s="243"/>
      <c r="F109" s="243"/>
      <c r="G109" s="24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2"/>
      <c r="AA109" s="212"/>
      <c r="AB109" s="212"/>
      <c r="AC109" s="212"/>
      <c r="AD109" s="212"/>
      <c r="AE109" s="212"/>
      <c r="AF109" s="212"/>
      <c r="AG109" s="212" t="s">
        <v>130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19"/>
      <c r="B110" s="220"/>
      <c r="C110" s="258" t="s">
        <v>266</v>
      </c>
      <c r="D110" s="225"/>
      <c r="E110" s="226">
        <v>87.972300000000004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2"/>
      <c r="AA110" s="212"/>
      <c r="AB110" s="212"/>
      <c r="AC110" s="212"/>
      <c r="AD110" s="212"/>
      <c r="AE110" s="212"/>
      <c r="AF110" s="212"/>
      <c r="AG110" s="212" t="s">
        <v>132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35">
        <v>38</v>
      </c>
      <c r="B111" s="236" t="s">
        <v>267</v>
      </c>
      <c r="C111" s="256" t="s">
        <v>268</v>
      </c>
      <c r="D111" s="237" t="s">
        <v>123</v>
      </c>
      <c r="E111" s="238">
        <v>231.98400000000001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3.916E-2</v>
      </c>
      <c r="O111" s="238">
        <f>ROUND(E111*N111,2)</f>
        <v>9.08</v>
      </c>
      <c r="P111" s="238">
        <v>0</v>
      </c>
      <c r="Q111" s="238">
        <f>ROUND(E111*P111,2)</f>
        <v>0</v>
      </c>
      <c r="R111" s="240" t="s">
        <v>260</v>
      </c>
      <c r="S111" s="240" t="s">
        <v>125</v>
      </c>
      <c r="T111" s="241" t="s">
        <v>125</v>
      </c>
      <c r="U111" s="223">
        <v>1.05</v>
      </c>
      <c r="V111" s="223">
        <f>ROUND(E111*U111,2)</f>
        <v>243.58</v>
      </c>
      <c r="W111" s="223"/>
      <c r="X111" s="223" t="s">
        <v>126</v>
      </c>
      <c r="Y111" s="223" t="s">
        <v>127</v>
      </c>
      <c r="Z111" s="212"/>
      <c r="AA111" s="212"/>
      <c r="AB111" s="212"/>
      <c r="AC111" s="212"/>
      <c r="AD111" s="212"/>
      <c r="AE111" s="212"/>
      <c r="AF111" s="212"/>
      <c r="AG111" s="212" t="s">
        <v>128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2.5" outlineLevel="2" x14ac:dyDescent="0.2">
      <c r="A112" s="219"/>
      <c r="B112" s="220"/>
      <c r="C112" s="257" t="s">
        <v>269</v>
      </c>
      <c r="D112" s="243"/>
      <c r="E112" s="243"/>
      <c r="F112" s="243"/>
      <c r="G112" s="24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130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42" t="str">
        <f>C112</f>
        <v>svislé nebo šikmé (odkloněné), půdorysně přímé nebo zalomené, stěn základových pasů ve volných nebo zapažených jámách, rýhách, šachtách, včetně případných vzpěr,</v>
      </c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19"/>
      <c r="B113" s="220"/>
      <c r="C113" s="258" t="s">
        <v>270</v>
      </c>
      <c r="D113" s="225"/>
      <c r="E113" s="226">
        <v>231.98400000000001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2"/>
      <c r="AA113" s="212"/>
      <c r="AB113" s="212"/>
      <c r="AC113" s="212"/>
      <c r="AD113" s="212"/>
      <c r="AE113" s="212"/>
      <c r="AF113" s="212"/>
      <c r="AG113" s="212" t="s">
        <v>132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35">
        <v>39</v>
      </c>
      <c r="B114" s="236" t="s">
        <v>271</v>
      </c>
      <c r="C114" s="256" t="s">
        <v>272</v>
      </c>
      <c r="D114" s="237" t="s">
        <v>123</v>
      </c>
      <c r="E114" s="238">
        <v>231.98400000000001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 t="s">
        <v>260</v>
      </c>
      <c r="S114" s="240" t="s">
        <v>125</v>
      </c>
      <c r="T114" s="241" t="s">
        <v>125</v>
      </c>
      <c r="U114" s="223">
        <v>0.32</v>
      </c>
      <c r="V114" s="223">
        <f>ROUND(E114*U114,2)</f>
        <v>74.23</v>
      </c>
      <c r="W114" s="223"/>
      <c r="X114" s="223" t="s">
        <v>126</v>
      </c>
      <c r="Y114" s="223" t="s">
        <v>127</v>
      </c>
      <c r="Z114" s="212"/>
      <c r="AA114" s="212"/>
      <c r="AB114" s="212"/>
      <c r="AC114" s="212"/>
      <c r="AD114" s="212"/>
      <c r="AE114" s="212"/>
      <c r="AF114" s="212"/>
      <c r="AG114" s="212" t="s">
        <v>128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2" x14ac:dyDescent="0.2">
      <c r="A115" s="219"/>
      <c r="B115" s="220"/>
      <c r="C115" s="257" t="s">
        <v>269</v>
      </c>
      <c r="D115" s="243"/>
      <c r="E115" s="243"/>
      <c r="F115" s="243"/>
      <c r="G115" s="24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2"/>
      <c r="AA115" s="212"/>
      <c r="AB115" s="212"/>
      <c r="AC115" s="212"/>
      <c r="AD115" s="212"/>
      <c r="AE115" s="212"/>
      <c r="AF115" s="212"/>
      <c r="AG115" s="212" t="s">
        <v>130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42" t="str">
        <f>C115</f>
        <v>svislé nebo šikmé (odkloněné), půdorysně přímé nebo zalomené, stěn základových pasů ve volných nebo zapažených jámách, rýhách, šachtách, včetně případných vzpěr,</v>
      </c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9" t="s">
        <v>273</v>
      </c>
      <c r="D116" s="244"/>
      <c r="E116" s="244"/>
      <c r="F116" s="244"/>
      <c r="G116" s="244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137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19"/>
      <c r="B117" s="220"/>
      <c r="C117" s="258" t="s">
        <v>274</v>
      </c>
      <c r="D117" s="225"/>
      <c r="E117" s="226">
        <v>231.98400000000001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2"/>
      <c r="AA117" s="212"/>
      <c r="AB117" s="212"/>
      <c r="AC117" s="212"/>
      <c r="AD117" s="212"/>
      <c r="AE117" s="212"/>
      <c r="AF117" s="212"/>
      <c r="AG117" s="212" t="s">
        <v>132</v>
      </c>
      <c r="AH117" s="212">
        <v>5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35">
        <v>40</v>
      </c>
      <c r="B118" s="236" t="s">
        <v>275</v>
      </c>
      <c r="C118" s="256" t="s">
        <v>276</v>
      </c>
      <c r="D118" s="237" t="s">
        <v>246</v>
      </c>
      <c r="E118" s="238">
        <v>10.55668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1.0211600000000001</v>
      </c>
      <c r="O118" s="238">
        <f>ROUND(E118*N118,2)</f>
        <v>10.78</v>
      </c>
      <c r="P118" s="238">
        <v>0</v>
      </c>
      <c r="Q118" s="238">
        <f>ROUND(E118*P118,2)</f>
        <v>0</v>
      </c>
      <c r="R118" s="240" t="s">
        <v>260</v>
      </c>
      <c r="S118" s="240" t="s">
        <v>125</v>
      </c>
      <c r="T118" s="241" t="s">
        <v>125</v>
      </c>
      <c r="U118" s="223">
        <v>23.530999999999999</v>
      </c>
      <c r="V118" s="223">
        <f>ROUND(E118*U118,2)</f>
        <v>248.41</v>
      </c>
      <c r="W118" s="223"/>
      <c r="X118" s="223" t="s">
        <v>126</v>
      </c>
      <c r="Y118" s="223" t="s">
        <v>127</v>
      </c>
      <c r="Z118" s="212"/>
      <c r="AA118" s="212"/>
      <c r="AB118" s="212"/>
      <c r="AC118" s="212"/>
      <c r="AD118" s="212"/>
      <c r="AE118" s="212"/>
      <c r="AF118" s="212"/>
      <c r="AG118" s="212" t="s">
        <v>128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19"/>
      <c r="B119" s="220"/>
      <c r="C119" s="258" t="s">
        <v>277</v>
      </c>
      <c r="D119" s="225"/>
      <c r="E119" s="226">
        <v>10.55668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2"/>
      <c r="AA119" s="212"/>
      <c r="AB119" s="212"/>
      <c r="AC119" s="212"/>
      <c r="AD119" s="212"/>
      <c r="AE119" s="212"/>
      <c r="AF119" s="212"/>
      <c r="AG119" s="212" t="s">
        <v>132</v>
      </c>
      <c r="AH119" s="212">
        <v>5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35">
        <v>41</v>
      </c>
      <c r="B120" s="236" t="s">
        <v>278</v>
      </c>
      <c r="C120" s="256" t="s">
        <v>279</v>
      </c>
      <c r="D120" s="237" t="s">
        <v>251</v>
      </c>
      <c r="E120" s="238">
        <v>136.5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4.8000000000000001E-4</v>
      </c>
      <c r="O120" s="238">
        <f>ROUND(E120*N120,2)</f>
        <v>7.0000000000000007E-2</v>
      </c>
      <c r="P120" s="238">
        <v>0</v>
      </c>
      <c r="Q120" s="238">
        <f>ROUND(E120*P120,2)</f>
        <v>0</v>
      </c>
      <c r="R120" s="240" t="s">
        <v>240</v>
      </c>
      <c r="S120" s="240" t="s">
        <v>125</v>
      </c>
      <c r="T120" s="241" t="s">
        <v>125</v>
      </c>
      <c r="U120" s="223">
        <v>0</v>
      </c>
      <c r="V120" s="223">
        <f>ROUND(E120*U120,2)</f>
        <v>0</v>
      </c>
      <c r="W120" s="223"/>
      <c r="X120" s="223" t="s">
        <v>241</v>
      </c>
      <c r="Y120" s="223" t="s">
        <v>127</v>
      </c>
      <c r="Z120" s="212"/>
      <c r="AA120" s="212"/>
      <c r="AB120" s="212"/>
      <c r="AC120" s="212"/>
      <c r="AD120" s="212"/>
      <c r="AE120" s="212"/>
      <c r="AF120" s="212"/>
      <c r="AG120" s="212" t="s">
        <v>247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19"/>
      <c r="B121" s="220"/>
      <c r="C121" s="258" t="s">
        <v>280</v>
      </c>
      <c r="D121" s="225"/>
      <c r="E121" s="226">
        <v>136.5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2"/>
      <c r="AA121" s="212"/>
      <c r="AB121" s="212"/>
      <c r="AC121" s="212"/>
      <c r="AD121" s="212"/>
      <c r="AE121" s="212"/>
      <c r="AF121" s="212"/>
      <c r="AG121" s="212" t="s">
        <v>132</v>
      </c>
      <c r="AH121" s="212">
        <v>5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35">
        <v>42</v>
      </c>
      <c r="B122" s="236" t="s">
        <v>281</v>
      </c>
      <c r="C122" s="256" t="s">
        <v>282</v>
      </c>
      <c r="D122" s="237" t="s">
        <v>123</v>
      </c>
      <c r="E122" s="238">
        <v>109.2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2.9999999999999997E-4</v>
      </c>
      <c r="O122" s="238">
        <f>ROUND(E122*N122,2)</f>
        <v>0.03</v>
      </c>
      <c r="P122" s="238">
        <v>0</v>
      </c>
      <c r="Q122" s="238">
        <f>ROUND(E122*P122,2)</f>
        <v>0</v>
      </c>
      <c r="R122" s="240" t="s">
        <v>240</v>
      </c>
      <c r="S122" s="240" t="s">
        <v>125</v>
      </c>
      <c r="T122" s="241" t="s">
        <v>125</v>
      </c>
      <c r="U122" s="223">
        <v>0</v>
      </c>
      <c r="V122" s="223">
        <f>ROUND(E122*U122,2)</f>
        <v>0</v>
      </c>
      <c r="W122" s="223"/>
      <c r="X122" s="223" t="s">
        <v>241</v>
      </c>
      <c r="Y122" s="223" t="s">
        <v>127</v>
      </c>
      <c r="Z122" s="212"/>
      <c r="AA122" s="212"/>
      <c r="AB122" s="212"/>
      <c r="AC122" s="212"/>
      <c r="AD122" s="212"/>
      <c r="AE122" s="212"/>
      <c r="AF122" s="212"/>
      <c r="AG122" s="212" t="s">
        <v>242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19"/>
      <c r="B123" s="220"/>
      <c r="C123" s="258" t="s">
        <v>283</v>
      </c>
      <c r="D123" s="225"/>
      <c r="E123" s="226">
        <v>109.2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2"/>
      <c r="AA123" s="212"/>
      <c r="AB123" s="212"/>
      <c r="AC123" s="212"/>
      <c r="AD123" s="212"/>
      <c r="AE123" s="212"/>
      <c r="AF123" s="212"/>
      <c r="AG123" s="212" t="s">
        <v>132</v>
      </c>
      <c r="AH123" s="212">
        <v>5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28" t="s">
        <v>119</v>
      </c>
      <c r="B124" s="229" t="s">
        <v>66</v>
      </c>
      <c r="C124" s="255" t="s">
        <v>67</v>
      </c>
      <c r="D124" s="230"/>
      <c r="E124" s="231"/>
      <c r="F124" s="232"/>
      <c r="G124" s="232">
        <f>SUMIF(AG125:AG150,"&lt;&gt;NOR",G125:G150)</f>
        <v>0</v>
      </c>
      <c r="H124" s="232"/>
      <c r="I124" s="232">
        <f>SUM(I125:I150)</f>
        <v>0</v>
      </c>
      <c r="J124" s="232"/>
      <c r="K124" s="232">
        <f>SUM(K125:K150)</f>
        <v>0</v>
      </c>
      <c r="L124" s="232"/>
      <c r="M124" s="232">
        <f>SUM(M125:M150)</f>
        <v>0</v>
      </c>
      <c r="N124" s="231"/>
      <c r="O124" s="231">
        <f>SUM(O125:O150)</f>
        <v>156.88</v>
      </c>
      <c r="P124" s="231"/>
      <c r="Q124" s="231">
        <f>SUM(Q125:Q150)</f>
        <v>0</v>
      </c>
      <c r="R124" s="232"/>
      <c r="S124" s="232"/>
      <c r="T124" s="233"/>
      <c r="U124" s="227"/>
      <c r="V124" s="227">
        <f>SUM(V125:V150)</f>
        <v>620.37</v>
      </c>
      <c r="W124" s="227"/>
      <c r="X124" s="227"/>
      <c r="Y124" s="227"/>
      <c r="AG124" t="s">
        <v>120</v>
      </c>
    </row>
    <row r="125" spans="1:60" ht="22.5" outlineLevel="1" x14ac:dyDescent="0.2">
      <c r="A125" s="235">
        <v>43</v>
      </c>
      <c r="B125" s="236" t="s">
        <v>284</v>
      </c>
      <c r="C125" s="256" t="s">
        <v>285</v>
      </c>
      <c r="D125" s="237" t="s">
        <v>154</v>
      </c>
      <c r="E125" s="238">
        <v>46.5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2.5301300000000002</v>
      </c>
      <c r="O125" s="238">
        <f>ROUND(E125*N125,2)</f>
        <v>117.65</v>
      </c>
      <c r="P125" s="238">
        <v>0</v>
      </c>
      <c r="Q125" s="238">
        <f>ROUND(E125*P125,2)</f>
        <v>0</v>
      </c>
      <c r="R125" s="240" t="s">
        <v>260</v>
      </c>
      <c r="S125" s="240" t="s">
        <v>125</v>
      </c>
      <c r="T125" s="241" t="s">
        <v>125</v>
      </c>
      <c r="U125" s="223">
        <v>1.212</v>
      </c>
      <c r="V125" s="223">
        <f>ROUND(E125*U125,2)</f>
        <v>56.36</v>
      </c>
      <c r="W125" s="223"/>
      <c r="X125" s="223" t="s">
        <v>126</v>
      </c>
      <c r="Y125" s="223" t="s">
        <v>127</v>
      </c>
      <c r="Z125" s="212"/>
      <c r="AA125" s="212"/>
      <c r="AB125" s="212"/>
      <c r="AC125" s="212"/>
      <c r="AD125" s="212"/>
      <c r="AE125" s="212"/>
      <c r="AF125" s="212"/>
      <c r="AG125" s="212" t="s">
        <v>128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2" x14ac:dyDescent="0.2">
      <c r="A126" s="219"/>
      <c r="B126" s="220"/>
      <c r="C126" s="257" t="s">
        <v>286</v>
      </c>
      <c r="D126" s="243"/>
      <c r="E126" s="243"/>
      <c r="F126" s="243"/>
      <c r="G126" s="24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130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42" t="str">
        <f>C126</f>
        <v>nosných, výplňových, obkladových, půdních, štítových, poprsních apod. (bez výztuže), s pomocným lešením o výšce podlahy do 1900 mm a pro zatížení 1,5 kPa,</v>
      </c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19"/>
      <c r="B127" s="220"/>
      <c r="C127" s="259" t="s">
        <v>287</v>
      </c>
      <c r="D127" s="244"/>
      <c r="E127" s="244"/>
      <c r="F127" s="244"/>
      <c r="G127" s="244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2"/>
      <c r="AA127" s="212"/>
      <c r="AB127" s="212"/>
      <c r="AC127" s="212"/>
      <c r="AD127" s="212"/>
      <c r="AE127" s="212"/>
      <c r="AF127" s="212"/>
      <c r="AG127" s="212" t="s">
        <v>137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58" t="s">
        <v>288</v>
      </c>
      <c r="D128" s="225"/>
      <c r="E128" s="226">
        <v>46.5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2"/>
      <c r="AA128" s="212"/>
      <c r="AB128" s="212"/>
      <c r="AC128" s="212"/>
      <c r="AD128" s="212"/>
      <c r="AE128" s="212"/>
      <c r="AF128" s="212"/>
      <c r="AG128" s="212" t="s">
        <v>132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2.5" outlineLevel="1" x14ac:dyDescent="0.2">
      <c r="A129" s="235">
        <v>44</v>
      </c>
      <c r="B129" s="236" t="s">
        <v>289</v>
      </c>
      <c r="C129" s="256" t="s">
        <v>290</v>
      </c>
      <c r="D129" s="237" t="s">
        <v>123</v>
      </c>
      <c r="E129" s="238">
        <v>311.77</v>
      </c>
      <c r="F129" s="239"/>
      <c r="G129" s="240">
        <f>ROUND(E129*F129,2)</f>
        <v>0</v>
      </c>
      <c r="H129" s="239"/>
      <c r="I129" s="240">
        <f>ROUND(E129*H129,2)</f>
        <v>0</v>
      </c>
      <c r="J129" s="239"/>
      <c r="K129" s="240">
        <f>ROUND(E129*J129,2)</f>
        <v>0</v>
      </c>
      <c r="L129" s="240">
        <v>21</v>
      </c>
      <c r="M129" s="240">
        <f>G129*(1+L129/100)</f>
        <v>0</v>
      </c>
      <c r="N129" s="238">
        <v>6.0310000000000002E-2</v>
      </c>
      <c r="O129" s="238">
        <f>ROUND(E129*N129,2)</f>
        <v>18.8</v>
      </c>
      <c r="P129" s="238">
        <v>0</v>
      </c>
      <c r="Q129" s="238">
        <f>ROUND(E129*P129,2)</f>
        <v>0</v>
      </c>
      <c r="R129" s="240" t="s">
        <v>260</v>
      </c>
      <c r="S129" s="240" t="s">
        <v>125</v>
      </c>
      <c r="T129" s="241" t="s">
        <v>125</v>
      </c>
      <c r="U129" s="223">
        <v>0.85</v>
      </c>
      <c r="V129" s="223">
        <f>ROUND(E129*U129,2)</f>
        <v>265</v>
      </c>
      <c r="W129" s="223"/>
      <c r="X129" s="223" t="s">
        <v>126</v>
      </c>
      <c r="Y129" s="223" t="s">
        <v>127</v>
      </c>
      <c r="Z129" s="212"/>
      <c r="AA129" s="212"/>
      <c r="AB129" s="212"/>
      <c r="AC129" s="212"/>
      <c r="AD129" s="212"/>
      <c r="AE129" s="212"/>
      <c r="AF129" s="212"/>
      <c r="AG129" s="212" t="s">
        <v>128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2" x14ac:dyDescent="0.2">
      <c r="A130" s="219"/>
      <c r="B130" s="220"/>
      <c r="C130" s="257" t="s">
        <v>291</v>
      </c>
      <c r="D130" s="243"/>
      <c r="E130" s="243"/>
      <c r="F130" s="243"/>
      <c r="G130" s="24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2"/>
      <c r="AA130" s="212"/>
      <c r="AB130" s="212"/>
      <c r="AC130" s="212"/>
      <c r="AD130" s="212"/>
      <c r="AE130" s="212"/>
      <c r="AF130" s="212"/>
      <c r="AG130" s="212" t="s">
        <v>130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42" t="str">
        <f>C130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19"/>
      <c r="B131" s="220"/>
      <c r="C131" s="258" t="s">
        <v>292</v>
      </c>
      <c r="D131" s="225"/>
      <c r="E131" s="226">
        <v>310</v>
      </c>
      <c r="F131" s="223"/>
      <c r="G131" s="22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2"/>
      <c r="AA131" s="212"/>
      <c r="AB131" s="212"/>
      <c r="AC131" s="212"/>
      <c r="AD131" s="212"/>
      <c r="AE131" s="212"/>
      <c r="AF131" s="212"/>
      <c r="AG131" s="212" t="s">
        <v>132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19"/>
      <c r="B132" s="220"/>
      <c r="C132" s="258" t="s">
        <v>293</v>
      </c>
      <c r="D132" s="225"/>
      <c r="E132" s="226">
        <v>1.77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2"/>
      <c r="AA132" s="212"/>
      <c r="AB132" s="212"/>
      <c r="AC132" s="212"/>
      <c r="AD132" s="212"/>
      <c r="AE132" s="212"/>
      <c r="AF132" s="212"/>
      <c r="AG132" s="212" t="s">
        <v>132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2.5" outlineLevel="1" x14ac:dyDescent="0.2">
      <c r="A133" s="235">
        <v>45</v>
      </c>
      <c r="B133" s="236" t="s">
        <v>294</v>
      </c>
      <c r="C133" s="256" t="s">
        <v>295</v>
      </c>
      <c r="D133" s="237" t="s">
        <v>123</v>
      </c>
      <c r="E133" s="238">
        <v>311.77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21</v>
      </c>
      <c r="M133" s="240">
        <f>G133*(1+L133/100)</f>
        <v>0</v>
      </c>
      <c r="N133" s="238">
        <v>0</v>
      </c>
      <c r="O133" s="238">
        <f>ROUND(E133*N133,2)</f>
        <v>0</v>
      </c>
      <c r="P133" s="238">
        <v>0</v>
      </c>
      <c r="Q133" s="238">
        <f>ROUND(E133*P133,2)</f>
        <v>0</v>
      </c>
      <c r="R133" s="240" t="s">
        <v>260</v>
      </c>
      <c r="S133" s="240" t="s">
        <v>125</v>
      </c>
      <c r="T133" s="241" t="s">
        <v>125</v>
      </c>
      <c r="U133" s="223">
        <v>0.35</v>
      </c>
      <c r="V133" s="223">
        <f>ROUND(E133*U133,2)</f>
        <v>109.12</v>
      </c>
      <c r="W133" s="223"/>
      <c r="X133" s="223" t="s">
        <v>126</v>
      </c>
      <c r="Y133" s="223" t="s">
        <v>127</v>
      </c>
      <c r="Z133" s="212"/>
      <c r="AA133" s="212"/>
      <c r="AB133" s="212"/>
      <c r="AC133" s="212"/>
      <c r="AD133" s="212"/>
      <c r="AE133" s="212"/>
      <c r="AF133" s="212"/>
      <c r="AG133" s="212" t="s">
        <v>128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2" x14ac:dyDescent="0.2">
      <c r="A134" s="219"/>
      <c r="B134" s="220"/>
      <c r="C134" s="257" t="s">
        <v>291</v>
      </c>
      <c r="D134" s="243"/>
      <c r="E134" s="243"/>
      <c r="F134" s="243"/>
      <c r="G134" s="24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2"/>
      <c r="AA134" s="212"/>
      <c r="AB134" s="212"/>
      <c r="AC134" s="212"/>
      <c r="AD134" s="212"/>
      <c r="AE134" s="212"/>
      <c r="AF134" s="212"/>
      <c r="AG134" s="212" t="s">
        <v>130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42" t="str">
        <f>C134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19"/>
      <c r="B135" s="220"/>
      <c r="C135" s="258" t="s">
        <v>296</v>
      </c>
      <c r="D135" s="225"/>
      <c r="E135" s="226">
        <v>311.77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2"/>
      <c r="AA135" s="212"/>
      <c r="AB135" s="212"/>
      <c r="AC135" s="212"/>
      <c r="AD135" s="212"/>
      <c r="AE135" s="212"/>
      <c r="AF135" s="212"/>
      <c r="AG135" s="212" t="s">
        <v>132</v>
      </c>
      <c r="AH135" s="212">
        <v>5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35">
        <v>46</v>
      </c>
      <c r="B136" s="236" t="s">
        <v>297</v>
      </c>
      <c r="C136" s="256" t="s">
        <v>298</v>
      </c>
      <c r="D136" s="237" t="s">
        <v>246</v>
      </c>
      <c r="E136" s="238">
        <v>5.58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21</v>
      </c>
      <c r="M136" s="240">
        <f>G136*(1+L136/100)</f>
        <v>0</v>
      </c>
      <c r="N136" s="238">
        <v>1.0202899999999999</v>
      </c>
      <c r="O136" s="238">
        <f>ROUND(E136*N136,2)</f>
        <v>5.69</v>
      </c>
      <c r="P136" s="238">
        <v>0</v>
      </c>
      <c r="Q136" s="238">
        <f>ROUND(E136*P136,2)</f>
        <v>0</v>
      </c>
      <c r="R136" s="240" t="s">
        <v>260</v>
      </c>
      <c r="S136" s="240" t="s">
        <v>125</v>
      </c>
      <c r="T136" s="241" t="s">
        <v>125</v>
      </c>
      <c r="U136" s="223">
        <v>25.271000000000001</v>
      </c>
      <c r="V136" s="223">
        <f>ROUND(E136*U136,2)</f>
        <v>141.01</v>
      </c>
      <c r="W136" s="223"/>
      <c r="X136" s="223" t="s">
        <v>126</v>
      </c>
      <c r="Y136" s="223" t="s">
        <v>127</v>
      </c>
      <c r="Z136" s="212"/>
      <c r="AA136" s="212"/>
      <c r="AB136" s="212"/>
      <c r="AC136" s="212"/>
      <c r="AD136" s="212"/>
      <c r="AE136" s="212"/>
      <c r="AF136" s="212"/>
      <c r="AG136" s="212" t="s">
        <v>128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19"/>
      <c r="B137" s="220"/>
      <c r="C137" s="257" t="s">
        <v>299</v>
      </c>
      <c r="D137" s="243"/>
      <c r="E137" s="243"/>
      <c r="F137" s="243"/>
      <c r="G137" s="24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2"/>
      <c r="AA137" s="212"/>
      <c r="AB137" s="212"/>
      <c r="AC137" s="212"/>
      <c r="AD137" s="212"/>
      <c r="AE137" s="212"/>
      <c r="AF137" s="212"/>
      <c r="AG137" s="212" t="s">
        <v>130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8" t="s">
        <v>300</v>
      </c>
      <c r="D138" s="225"/>
      <c r="E138" s="226">
        <v>5.58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2"/>
      <c r="AA138" s="212"/>
      <c r="AB138" s="212"/>
      <c r="AC138" s="212"/>
      <c r="AD138" s="212"/>
      <c r="AE138" s="212"/>
      <c r="AF138" s="212"/>
      <c r="AG138" s="212" t="s">
        <v>132</v>
      </c>
      <c r="AH138" s="212">
        <v>5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ht="22.5" outlineLevel="1" x14ac:dyDescent="0.2">
      <c r="A139" s="235">
        <v>47</v>
      </c>
      <c r="B139" s="236" t="s">
        <v>301</v>
      </c>
      <c r="C139" s="256" t="s">
        <v>302</v>
      </c>
      <c r="D139" s="237" t="s">
        <v>141</v>
      </c>
      <c r="E139" s="238">
        <v>94</v>
      </c>
      <c r="F139" s="239"/>
      <c r="G139" s="240">
        <f>ROUND(E139*F139,2)</f>
        <v>0</v>
      </c>
      <c r="H139" s="239"/>
      <c r="I139" s="240">
        <f>ROUND(E139*H139,2)</f>
        <v>0</v>
      </c>
      <c r="J139" s="239"/>
      <c r="K139" s="240">
        <f>ROUND(E139*J139,2)</f>
        <v>0</v>
      </c>
      <c r="L139" s="240">
        <v>21</v>
      </c>
      <c r="M139" s="240">
        <f>G139*(1+L139/100)</f>
        <v>0</v>
      </c>
      <c r="N139" s="238">
        <v>0.125</v>
      </c>
      <c r="O139" s="238">
        <f>ROUND(E139*N139,2)</f>
        <v>11.75</v>
      </c>
      <c r="P139" s="238">
        <v>0</v>
      </c>
      <c r="Q139" s="238">
        <f>ROUND(E139*P139,2)</f>
        <v>0</v>
      </c>
      <c r="R139" s="240" t="s">
        <v>303</v>
      </c>
      <c r="S139" s="240" t="s">
        <v>125</v>
      </c>
      <c r="T139" s="241" t="s">
        <v>125</v>
      </c>
      <c r="U139" s="223">
        <v>0.52</v>
      </c>
      <c r="V139" s="223">
        <f>ROUND(E139*U139,2)</f>
        <v>48.88</v>
      </c>
      <c r="W139" s="223"/>
      <c r="X139" s="223" t="s">
        <v>126</v>
      </c>
      <c r="Y139" s="223" t="s">
        <v>127</v>
      </c>
      <c r="Z139" s="212"/>
      <c r="AA139" s="212"/>
      <c r="AB139" s="212"/>
      <c r="AC139" s="212"/>
      <c r="AD139" s="212"/>
      <c r="AE139" s="212"/>
      <c r="AF139" s="212"/>
      <c r="AG139" s="212" t="s">
        <v>128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">
      <c r="A140" s="219"/>
      <c r="B140" s="220"/>
      <c r="C140" s="257" t="s">
        <v>304</v>
      </c>
      <c r="D140" s="243"/>
      <c r="E140" s="243"/>
      <c r="F140" s="243"/>
      <c r="G140" s="24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2"/>
      <c r="AA140" s="212"/>
      <c r="AB140" s="212"/>
      <c r="AC140" s="212"/>
      <c r="AD140" s="212"/>
      <c r="AE140" s="212"/>
      <c r="AF140" s="212"/>
      <c r="AG140" s="212" t="s">
        <v>130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8" t="s">
        <v>305</v>
      </c>
      <c r="D141" s="225"/>
      <c r="E141" s="226">
        <v>56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2"/>
      <c r="AA141" s="212"/>
      <c r="AB141" s="212"/>
      <c r="AC141" s="212"/>
      <c r="AD141" s="212"/>
      <c r="AE141" s="212"/>
      <c r="AF141" s="212"/>
      <c r="AG141" s="212" t="s">
        <v>132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19"/>
      <c r="B142" s="220"/>
      <c r="C142" s="258" t="s">
        <v>306</v>
      </c>
      <c r="D142" s="225"/>
      <c r="E142" s="226">
        <v>38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2"/>
      <c r="AA142" s="212"/>
      <c r="AB142" s="212"/>
      <c r="AC142" s="212"/>
      <c r="AD142" s="212"/>
      <c r="AE142" s="212"/>
      <c r="AF142" s="212"/>
      <c r="AG142" s="212" t="s">
        <v>132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35">
        <v>48</v>
      </c>
      <c r="B143" s="236" t="s">
        <v>307</v>
      </c>
      <c r="C143" s="256" t="s">
        <v>308</v>
      </c>
      <c r="D143" s="237" t="s">
        <v>141</v>
      </c>
      <c r="E143" s="238">
        <v>56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38">
        <v>3.4499999999999999E-3</v>
      </c>
      <c r="O143" s="238">
        <f>ROUND(E143*N143,2)</f>
        <v>0.19</v>
      </c>
      <c r="P143" s="238">
        <v>0</v>
      </c>
      <c r="Q143" s="238">
        <f>ROUND(E143*P143,2)</f>
        <v>0</v>
      </c>
      <c r="R143" s="240" t="s">
        <v>240</v>
      </c>
      <c r="S143" s="240" t="s">
        <v>125</v>
      </c>
      <c r="T143" s="241" t="s">
        <v>125</v>
      </c>
      <c r="U143" s="223">
        <v>0</v>
      </c>
      <c r="V143" s="223">
        <f>ROUND(E143*U143,2)</f>
        <v>0</v>
      </c>
      <c r="W143" s="223"/>
      <c r="X143" s="223" t="s">
        <v>241</v>
      </c>
      <c r="Y143" s="223" t="s">
        <v>127</v>
      </c>
      <c r="Z143" s="212"/>
      <c r="AA143" s="212"/>
      <c r="AB143" s="212"/>
      <c r="AC143" s="212"/>
      <c r="AD143" s="212"/>
      <c r="AE143" s="212"/>
      <c r="AF143" s="212"/>
      <c r="AG143" s="212" t="s">
        <v>247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19"/>
      <c r="B144" s="220"/>
      <c r="C144" s="258" t="s">
        <v>305</v>
      </c>
      <c r="D144" s="225"/>
      <c r="E144" s="226">
        <v>56</v>
      </c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2"/>
      <c r="AA144" s="212"/>
      <c r="AB144" s="212"/>
      <c r="AC144" s="212"/>
      <c r="AD144" s="212"/>
      <c r="AE144" s="212"/>
      <c r="AF144" s="212"/>
      <c r="AG144" s="212" t="s">
        <v>132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35">
        <v>49</v>
      </c>
      <c r="B145" s="236" t="s">
        <v>309</v>
      </c>
      <c r="C145" s="256" t="s">
        <v>310</v>
      </c>
      <c r="D145" s="237" t="s">
        <v>141</v>
      </c>
      <c r="E145" s="238">
        <v>38</v>
      </c>
      <c r="F145" s="239"/>
      <c r="G145" s="240">
        <f>ROUND(E145*F145,2)</f>
        <v>0</v>
      </c>
      <c r="H145" s="239"/>
      <c r="I145" s="240">
        <f>ROUND(E145*H145,2)</f>
        <v>0</v>
      </c>
      <c r="J145" s="239"/>
      <c r="K145" s="240">
        <f>ROUND(E145*J145,2)</f>
        <v>0</v>
      </c>
      <c r="L145" s="240">
        <v>21</v>
      </c>
      <c r="M145" s="240">
        <f>G145*(1+L145/100)</f>
        <v>0</v>
      </c>
      <c r="N145" s="238">
        <v>4.5999999999999999E-3</v>
      </c>
      <c r="O145" s="238">
        <f>ROUND(E145*N145,2)</f>
        <v>0.17</v>
      </c>
      <c r="P145" s="238">
        <v>0</v>
      </c>
      <c r="Q145" s="238">
        <f>ROUND(E145*P145,2)</f>
        <v>0</v>
      </c>
      <c r="R145" s="240" t="s">
        <v>240</v>
      </c>
      <c r="S145" s="240" t="s">
        <v>125</v>
      </c>
      <c r="T145" s="241" t="s">
        <v>125</v>
      </c>
      <c r="U145" s="223">
        <v>0</v>
      </c>
      <c r="V145" s="223">
        <f>ROUND(E145*U145,2)</f>
        <v>0</v>
      </c>
      <c r="W145" s="223"/>
      <c r="X145" s="223" t="s">
        <v>241</v>
      </c>
      <c r="Y145" s="223" t="s">
        <v>127</v>
      </c>
      <c r="Z145" s="212"/>
      <c r="AA145" s="212"/>
      <c r="AB145" s="212"/>
      <c r="AC145" s="212"/>
      <c r="AD145" s="212"/>
      <c r="AE145" s="212"/>
      <c r="AF145" s="212"/>
      <c r="AG145" s="212" t="s">
        <v>247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">
      <c r="A146" s="219"/>
      <c r="B146" s="220"/>
      <c r="C146" s="258" t="s">
        <v>306</v>
      </c>
      <c r="D146" s="225"/>
      <c r="E146" s="226">
        <v>38</v>
      </c>
      <c r="F146" s="223"/>
      <c r="G146" s="22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2"/>
      <c r="AA146" s="212"/>
      <c r="AB146" s="212"/>
      <c r="AC146" s="212"/>
      <c r="AD146" s="212"/>
      <c r="AE146" s="212"/>
      <c r="AF146" s="212"/>
      <c r="AG146" s="212" t="s">
        <v>132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35">
        <v>50</v>
      </c>
      <c r="B147" s="236" t="s">
        <v>311</v>
      </c>
      <c r="C147" s="256" t="s">
        <v>312</v>
      </c>
      <c r="D147" s="237" t="s">
        <v>141</v>
      </c>
      <c r="E147" s="238">
        <v>56</v>
      </c>
      <c r="F147" s="239"/>
      <c r="G147" s="240">
        <f>ROUND(E147*F147,2)</f>
        <v>0</v>
      </c>
      <c r="H147" s="239"/>
      <c r="I147" s="240">
        <f>ROUND(E147*H147,2)</f>
        <v>0</v>
      </c>
      <c r="J147" s="239"/>
      <c r="K147" s="240">
        <f>ROUND(E147*J147,2)</f>
        <v>0</v>
      </c>
      <c r="L147" s="240">
        <v>21</v>
      </c>
      <c r="M147" s="240">
        <f>G147*(1+L147/100)</f>
        <v>0</v>
      </c>
      <c r="N147" s="238">
        <v>2.8000000000000001E-2</v>
      </c>
      <c r="O147" s="238">
        <f>ROUND(E147*N147,2)</f>
        <v>1.57</v>
      </c>
      <c r="P147" s="238">
        <v>0</v>
      </c>
      <c r="Q147" s="238">
        <f>ROUND(E147*P147,2)</f>
        <v>0</v>
      </c>
      <c r="R147" s="240"/>
      <c r="S147" s="240" t="s">
        <v>313</v>
      </c>
      <c r="T147" s="241" t="s">
        <v>314</v>
      </c>
      <c r="U147" s="223">
        <v>0</v>
      </c>
      <c r="V147" s="223">
        <f>ROUND(E147*U147,2)</f>
        <v>0</v>
      </c>
      <c r="W147" s="223"/>
      <c r="X147" s="223" t="s">
        <v>241</v>
      </c>
      <c r="Y147" s="223" t="s">
        <v>127</v>
      </c>
      <c r="Z147" s="212"/>
      <c r="AA147" s="212"/>
      <c r="AB147" s="212"/>
      <c r="AC147" s="212"/>
      <c r="AD147" s="212"/>
      <c r="AE147" s="212"/>
      <c r="AF147" s="212"/>
      <c r="AG147" s="212" t="s">
        <v>247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">
      <c r="A148" s="219"/>
      <c r="B148" s="220"/>
      <c r="C148" s="258" t="s">
        <v>305</v>
      </c>
      <c r="D148" s="225"/>
      <c r="E148" s="226">
        <v>56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23"/>
      <c r="Z148" s="212"/>
      <c r="AA148" s="212"/>
      <c r="AB148" s="212"/>
      <c r="AC148" s="212"/>
      <c r="AD148" s="212"/>
      <c r="AE148" s="212"/>
      <c r="AF148" s="212"/>
      <c r="AG148" s="212" t="s">
        <v>132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35">
        <v>51</v>
      </c>
      <c r="B149" s="236" t="s">
        <v>315</v>
      </c>
      <c r="C149" s="256" t="s">
        <v>316</v>
      </c>
      <c r="D149" s="237" t="s">
        <v>141</v>
      </c>
      <c r="E149" s="238">
        <v>38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21</v>
      </c>
      <c r="M149" s="240">
        <f>G149*(1+L149/100)</f>
        <v>0</v>
      </c>
      <c r="N149" s="238">
        <v>2.8000000000000001E-2</v>
      </c>
      <c r="O149" s="238">
        <f>ROUND(E149*N149,2)</f>
        <v>1.06</v>
      </c>
      <c r="P149" s="238">
        <v>0</v>
      </c>
      <c r="Q149" s="238">
        <f>ROUND(E149*P149,2)</f>
        <v>0</v>
      </c>
      <c r="R149" s="240"/>
      <c r="S149" s="240" t="s">
        <v>313</v>
      </c>
      <c r="T149" s="241" t="s">
        <v>314</v>
      </c>
      <c r="U149" s="223">
        <v>0</v>
      </c>
      <c r="V149" s="223">
        <f>ROUND(E149*U149,2)</f>
        <v>0</v>
      </c>
      <c r="W149" s="223"/>
      <c r="X149" s="223" t="s">
        <v>241</v>
      </c>
      <c r="Y149" s="223" t="s">
        <v>127</v>
      </c>
      <c r="Z149" s="212"/>
      <c r="AA149" s="212"/>
      <c r="AB149" s="212"/>
      <c r="AC149" s="212"/>
      <c r="AD149" s="212"/>
      <c r="AE149" s="212"/>
      <c r="AF149" s="212"/>
      <c r="AG149" s="212" t="s">
        <v>247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58" t="s">
        <v>306</v>
      </c>
      <c r="D150" s="225"/>
      <c r="E150" s="226">
        <v>38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2"/>
      <c r="AA150" s="212"/>
      <c r="AB150" s="212"/>
      <c r="AC150" s="212"/>
      <c r="AD150" s="212"/>
      <c r="AE150" s="212"/>
      <c r="AF150" s="212"/>
      <c r="AG150" s="212" t="s">
        <v>132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x14ac:dyDescent="0.2">
      <c r="A151" s="228" t="s">
        <v>119</v>
      </c>
      <c r="B151" s="229" t="s">
        <v>49</v>
      </c>
      <c r="C151" s="255" t="s">
        <v>68</v>
      </c>
      <c r="D151" s="230"/>
      <c r="E151" s="231"/>
      <c r="F151" s="232"/>
      <c r="G151" s="232">
        <f>SUMIF(AG152:AG170,"&lt;&gt;NOR",G152:G170)</f>
        <v>0</v>
      </c>
      <c r="H151" s="232"/>
      <c r="I151" s="232">
        <f>SUM(I152:I170)</f>
        <v>0</v>
      </c>
      <c r="J151" s="232"/>
      <c r="K151" s="232">
        <f>SUM(K152:K170)</f>
        <v>0</v>
      </c>
      <c r="L151" s="232"/>
      <c r="M151" s="232">
        <f>SUM(M152:M170)</f>
        <v>0</v>
      </c>
      <c r="N151" s="231"/>
      <c r="O151" s="231">
        <f>SUM(O152:O170)</f>
        <v>118.64000000000001</v>
      </c>
      <c r="P151" s="231"/>
      <c r="Q151" s="231">
        <f>SUM(Q152:Q170)</f>
        <v>0</v>
      </c>
      <c r="R151" s="232"/>
      <c r="S151" s="232"/>
      <c r="T151" s="233"/>
      <c r="U151" s="227"/>
      <c r="V151" s="227">
        <f>SUM(V152:V170)</f>
        <v>59.589999999999996</v>
      </c>
      <c r="W151" s="227"/>
      <c r="X151" s="227"/>
      <c r="Y151" s="227"/>
      <c r="AG151" t="s">
        <v>120</v>
      </c>
    </row>
    <row r="152" spans="1:60" ht="22.5" outlineLevel="1" x14ac:dyDescent="0.2">
      <c r="A152" s="235">
        <v>52</v>
      </c>
      <c r="B152" s="236" t="s">
        <v>317</v>
      </c>
      <c r="C152" s="256" t="s">
        <v>318</v>
      </c>
      <c r="D152" s="237" t="s">
        <v>123</v>
      </c>
      <c r="E152" s="238">
        <v>244.87200000000001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21</v>
      </c>
      <c r="M152" s="240">
        <f>G152*(1+L152/100)</f>
        <v>0</v>
      </c>
      <c r="N152" s="238">
        <v>0</v>
      </c>
      <c r="O152" s="238">
        <f>ROUND(E152*N152,2)</f>
        <v>0</v>
      </c>
      <c r="P152" s="238">
        <v>0</v>
      </c>
      <c r="Q152" s="238">
        <f>ROUND(E152*P152,2)</f>
        <v>0</v>
      </c>
      <c r="R152" s="240" t="s">
        <v>124</v>
      </c>
      <c r="S152" s="240" t="s">
        <v>125</v>
      </c>
      <c r="T152" s="241" t="s">
        <v>125</v>
      </c>
      <c r="U152" s="223">
        <v>0.15</v>
      </c>
      <c r="V152" s="223">
        <f>ROUND(E152*U152,2)</f>
        <v>36.729999999999997</v>
      </c>
      <c r="W152" s="223"/>
      <c r="X152" s="223" t="s">
        <v>126</v>
      </c>
      <c r="Y152" s="223" t="s">
        <v>127</v>
      </c>
      <c r="Z152" s="212"/>
      <c r="AA152" s="212"/>
      <c r="AB152" s="212"/>
      <c r="AC152" s="212"/>
      <c r="AD152" s="212"/>
      <c r="AE152" s="212"/>
      <c r="AF152" s="212"/>
      <c r="AG152" s="212" t="s">
        <v>128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19"/>
      <c r="B153" s="220"/>
      <c r="C153" s="257" t="s">
        <v>319</v>
      </c>
      <c r="D153" s="243"/>
      <c r="E153" s="243"/>
      <c r="F153" s="243"/>
      <c r="G153" s="24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2"/>
      <c r="AA153" s="212"/>
      <c r="AB153" s="212"/>
      <c r="AC153" s="212"/>
      <c r="AD153" s="212"/>
      <c r="AE153" s="212"/>
      <c r="AF153" s="212"/>
      <c r="AG153" s="212" t="s">
        <v>130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42" t="str">
        <f>C153</f>
        <v>z rostlé horniny tř.1 - 4 pod násypy z hornin soudržných do 92% PS a hornin nesoudržných sypkých relativní ulehlosti I(d) do 0,8</v>
      </c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19"/>
      <c r="B154" s="220"/>
      <c r="C154" s="258" t="s">
        <v>320</v>
      </c>
      <c r="D154" s="225"/>
      <c r="E154" s="226">
        <v>244.87200000000001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2"/>
      <c r="AA154" s="212"/>
      <c r="AB154" s="212"/>
      <c r="AC154" s="212"/>
      <c r="AD154" s="212"/>
      <c r="AE154" s="212"/>
      <c r="AF154" s="212"/>
      <c r="AG154" s="212" t="s">
        <v>132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35">
        <v>53</v>
      </c>
      <c r="B155" s="236" t="s">
        <v>321</v>
      </c>
      <c r="C155" s="256" t="s">
        <v>322</v>
      </c>
      <c r="D155" s="237" t="s">
        <v>123</v>
      </c>
      <c r="E155" s="238">
        <v>125</v>
      </c>
      <c r="F155" s="239"/>
      <c r="G155" s="240">
        <f>ROUND(E155*F155,2)</f>
        <v>0</v>
      </c>
      <c r="H155" s="239"/>
      <c r="I155" s="240">
        <f>ROUND(E155*H155,2)</f>
        <v>0</v>
      </c>
      <c r="J155" s="239"/>
      <c r="K155" s="240">
        <f>ROUND(E155*J155,2)</f>
        <v>0</v>
      </c>
      <c r="L155" s="240">
        <v>21</v>
      </c>
      <c r="M155" s="240">
        <f>G155*(1+L155/100)</f>
        <v>0</v>
      </c>
      <c r="N155" s="238">
        <v>8.0960000000000004E-2</v>
      </c>
      <c r="O155" s="238">
        <f>ROUND(E155*N155,2)</f>
        <v>10.119999999999999</v>
      </c>
      <c r="P155" s="238">
        <v>0</v>
      </c>
      <c r="Q155" s="238">
        <f>ROUND(E155*P155,2)</f>
        <v>0</v>
      </c>
      <c r="R155" s="240" t="s">
        <v>148</v>
      </c>
      <c r="S155" s="240" t="s">
        <v>125</v>
      </c>
      <c r="T155" s="241" t="s">
        <v>125</v>
      </c>
      <c r="U155" s="223">
        <v>2.3E-2</v>
      </c>
      <c r="V155" s="223">
        <f>ROUND(E155*U155,2)</f>
        <v>2.88</v>
      </c>
      <c r="W155" s="223"/>
      <c r="X155" s="223" t="s">
        <v>126</v>
      </c>
      <c r="Y155" s="223" t="s">
        <v>127</v>
      </c>
      <c r="Z155" s="212"/>
      <c r="AA155" s="212"/>
      <c r="AB155" s="212"/>
      <c r="AC155" s="212"/>
      <c r="AD155" s="212"/>
      <c r="AE155" s="212"/>
      <c r="AF155" s="212"/>
      <c r="AG155" s="212" t="s">
        <v>128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19"/>
      <c r="B156" s="220"/>
      <c r="C156" s="257" t="s">
        <v>323</v>
      </c>
      <c r="D156" s="243"/>
      <c r="E156" s="243"/>
      <c r="F156" s="243"/>
      <c r="G156" s="24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2"/>
      <c r="AA156" s="212"/>
      <c r="AB156" s="212"/>
      <c r="AC156" s="212"/>
      <c r="AD156" s="212"/>
      <c r="AE156" s="212"/>
      <c r="AF156" s="212"/>
      <c r="AG156" s="212" t="s">
        <v>130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2" x14ac:dyDescent="0.2">
      <c r="A157" s="219"/>
      <c r="B157" s="220"/>
      <c r="C157" s="258" t="s">
        <v>324</v>
      </c>
      <c r="D157" s="225"/>
      <c r="E157" s="226">
        <v>125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23"/>
      <c r="Z157" s="212"/>
      <c r="AA157" s="212"/>
      <c r="AB157" s="212"/>
      <c r="AC157" s="212"/>
      <c r="AD157" s="212"/>
      <c r="AE157" s="212"/>
      <c r="AF157" s="212"/>
      <c r="AG157" s="212" t="s">
        <v>132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35">
        <v>54</v>
      </c>
      <c r="B158" s="236" t="s">
        <v>325</v>
      </c>
      <c r="C158" s="256" t="s">
        <v>326</v>
      </c>
      <c r="D158" s="237" t="s">
        <v>123</v>
      </c>
      <c r="E158" s="238">
        <v>128</v>
      </c>
      <c r="F158" s="239"/>
      <c r="G158" s="240">
        <f>ROUND(E158*F158,2)</f>
        <v>0</v>
      </c>
      <c r="H158" s="239"/>
      <c r="I158" s="240">
        <f>ROUND(E158*H158,2)</f>
        <v>0</v>
      </c>
      <c r="J158" s="239"/>
      <c r="K158" s="240">
        <f>ROUND(E158*J158,2)</f>
        <v>0</v>
      </c>
      <c r="L158" s="240">
        <v>21</v>
      </c>
      <c r="M158" s="240">
        <f>G158*(1+L158/100)</f>
        <v>0</v>
      </c>
      <c r="N158" s="238">
        <v>0.36834</v>
      </c>
      <c r="O158" s="238">
        <f>ROUND(E158*N158,2)</f>
        <v>47.15</v>
      </c>
      <c r="P158" s="238">
        <v>0</v>
      </c>
      <c r="Q158" s="238">
        <f>ROUND(E158*P158,2)</f>
        <v>0</v>
      </c>
      <c r="R158" s="240" t="s">
        <v>148</v>
      </c>
      <c r="S158" s="240" t="s">
        <v>125</v>
      </c>
      <c r="T158" s="241" t="s">
        <v>125</v>
      </c>
      <c r="U158" s="223">
        <v>5.5E-2</v>
      </c>
      <c r="V158" s="223">
        <f>ROUND(E158*U158,2)</f>
        <v>7.04</v>
      </c>
      <c r="W158" s="223"/>
      <c r="X158" s="223" t="s">
        <v>126</v>
      </c>
      <c r="Y158" s="223" t="s">
        <v>127</v>
      </c>
      <c r="Z158" s="212"/>
      <c r="AA158" s="212"/>
      <c r="AB158" s="212"/>
      <c r="AC158" s="212"/>
      <c r="AD158" s="212"/>
      <c r="AE158" s="212"/>
      <c r="AF158" s="212"/>
      <c r="AG158" s="212" t="s">
        <v>128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">
      <c r="A159" s="219"/>
      <c r="B159" s="220"/>
      <c r="C159" s="257" t="s">
        <v>327</v>
      </c>
      <c r="D159" s="243"/>
      <c r="E159" s="243"/>
      <c r="F159" s="243"/>
      <c r="G159" s="24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2"/>
      <c r="AA159" s="212"/>
      <c r="AB159" s="212"/>
      <c r="AC159" s="212"/>
      <c r="AD159" s="212"/>
      <c r="AE159" s="212"/>
      <c r="AF159" s="212"/>
      <c r="AG159" s="212" t="s">
        <v>130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42" t="str">
        <f>C159</f>
        <v>kamenivo hrubé drcené vel. 32 - 63 mm s výplňovým kamenivem (vibrovaný štěrk), s rozprostřením, vlhčením a zhutněním</v>
      </c>
      <c r="BB159" s="212"/>
      <c r="BC159" s="212"/>
      <c r="BD159" s="212"/>
      <c r="BE159" s="212"/>
      <c r="BF159" s="212"/>
      <c r="BG159" s="212"/>
      <c r="BH159" s="212"/>
    </row>
    <row r="160" spans="1:60" outlineLevel="2" x14ac:dyDescent="0.2">
      <c r="A160" s="219"/>
      <c r="B160" s="220"/>
      <c r="C160" s="258" t="s">
        <v>328</v>
      </c>
      <c r="D160" s="225"/>
      <c r="E160" s="226">
        <v>128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23"/>
      <c r="Z160" s="212"/>
      <c r="AA160" s="212"/>
      <c r="AB160" s="212"/>
      <c r="AC160" s="212"/>
      <c r="AD160" s="212"/>
      <c r="AE160" s="212"/>
      <c r="AF160" s="212"/>
      <c r="AG160" s="212" t="s">
        <v>132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2.5" outlineLevel="1" x14ac:dyDescent="0.2">
      <c r="A161" s="235">
        <v>55</v>
      </c>
      <c r="B161" s="236" t="s">
        <v>329</v>
      </c>
      <c r="C161" s="256" t="s">
        <v>330</v>
      </c>
      <c r="D161" s="237" t="s">
        <v>123</v>
      </c>
      <c r="E161" s="238">
        <v>128</v>
      </c>
      <c r="F161" s="239"/>
      <c r="G161" s="240">
        <f>ROUND(E161*F161,2)</f>
        <v>0</v>
      </c>
      <c r="H161" s="239"/>
      <c r="I161" s="240">
        <f>ROUND(E161*H161,2)</f>
        <v>0</v>
      </c>
      <c r="J161" s="239"/>
      <c r="K161" s="240">
        <f>ROUND(E161*J161,2)</f>
        <v>0</v>
      </c>
      <c r="L161" s="240">
        <v>21</v>
      </c>
      <c r="M161" s="240">
        <f>G161*(1+L161/100)</f>
        <v>0</v>
      </c>
      <c r="N161" s="238">
        <v>0.378</v>
      </c>
      <c r="O161" s="238">
        <f>ROUND(E161*N161,2)</f>
        <v>48.38</v>
      </c>
      <c r="P161" s="238">
        <v>0</v>
      </c>
      <c r="Q161" s="238">
        <f>ROUND(E161*P161,2)</f>
        <v>0</v>
      </c>
      <c r="R161" s="240" t="s">
        <v>148</v>
      </c>
      <c r="S161" s="240" t="s">
        <v>125</v>
      </c>
      <c r="T161" s="241" t="s">
        <v>125</v>
      </c>
      <c r="U161" s="223">
        <v>2.5999999999999999E-2</v>
      </c>
      <c r="V161" s="223">
        <f>ROUND(E161*U161,2)</f>
        <v>3.33</v>
      </c>
      <c r="W161" s="223"/>
      <c r="X161" s="223" t="s">
        <v>126</v>
      </c>
      <c r="Y161" s="223" t="s">
        <v>127</v>
      </c>
      <c r="Z161" s="212"/>
      <c r="AA161" s="212"/>
      <c r="AB161" s="212"/>
      <c r="AC161" s="212"/>
      <c r="AD161" s="212"/>
      <c r="AE161" s="212"/>
      <c r="AF161" s="212"/>
      <c r="AG161" s="212" t="s">
        <v>128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">
      <c r="A162" s="219"/>
      <c r="B162" s="220"/>
      <c r="C162" s="258" t="s">
        <v>331</v>
      </c>
      <c r="D162" s="225"/>
      <c r="E162" s="226">
        <v>128</v>
      </c>
      <c r="F162" s="223"/>
      <c r="G162" s="22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2"/>
      <c r="AA162" s="212"/>
      <c r="AB162" s="212"/>
      <c r="AC162" s="212"/>
      <c r="AD162" s="212"/>
      <c r="AE162" s="212"/>
      <c r="AF162" s="212"/>
      <c r="AG162" s="212" t="s">
        <v>132</v>
      </c>
      <c r="AH162" s="212">
        <v>5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ht="22.5" outlineLevel="1" x14ac:dyDescent="0.2">
      <c r="A163" s="235">
        <v>56</v>
      </c>
      <c r="B163" s="236" t="s">
        <v>332</v>
      </c>
      <c r="C163" s="256" t="s">
        <v>333</v>
      </c>
      <c r="D163" s="237" t="s">
        <v>123</v>
      </c>
      <c r="E163" s="238">
        <v>125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21</v>
      </c>
      <c r="M163" s="240">
        <f>G163*(1+L163/100)</f>
        <v>0</v>
      </c>
      <c r="N163" s="238">
        <v>6.9999999999999999E-4</v>
      </c>
      <c r="O163" s="238">
        <f>ROUND(E163*N163,2)</f>
        <v>0.09</v>
      </c>
      <c r="P163" s="238">
        <v>0</v>
      </c>
      <c r="Q163" s="238">
        <f>ROUND(E163*P163,2)</f>
        <v>0</v>
      </c>
      <c r="R163" s="240" t="s">
        <v>148</v>
      </c>
      <c r="S163" s="240" t="s">
        <v>125</v>
      </c>
      <c r="T163" s="241" t="s">
        <v>125</v>
      </c>
      <c r="U163" s="223">
        <v>2E-3</v>
      </c>
      <c r="V163" s="223">
        <f>ROUND(E163*U163,2)</f>
        <v>0.25</v>
      </c>
      <c r="W163" s="223"/>
      <c r="X163" s="223" t="s">
        <v>126</v>
      </c>
      <c r="Y163" s="223" t="s">
        <v>127</v>
      </c>
      <c r="Z163" s="212"/>
      <c r="AA163" s="212"/>
      <c r="AB163" s="212"/>
      <c r="AC163" s="212"/>
      <c r="AD163" s="212"/>
      <c r="AE163" s="212"/>
      <c r="AF163" s="212"/>
      <c r="AG163" s="212" t="s">
        <v>155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19"/>
      <c r="B164" s="220"/>
      <c r="C164" s="257" t="s">
        <v>334</v>
      </c>
      <c r="D164" s="243"/>
      <c r="E164" s="243"/>
      <c r="F164" s="243"/>
      <c r="G164" s="24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2"/>
      <c r="AA164" s="212"/>
      <c r="AB164" s="212"/>
      <c r="AC164" s="212"/>
      <c r="AD164" s="212"/>
      <c r="AE164" s="212"/>
      <c r="AF164" s="212"/>
      <c r="AG164" s="212" t="s">
        <v>130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">
      <c r="A165" s="219"/>
      <c r="B165" s="220"/>
      <c r="C165" s="258" t="s">
        <v>335</v>
      </c>
      <c r="D165" s="225"/>
      <c r="E165" s="226">
        <v>125</v>
      </c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2"/>
      <c r="AA165" s="212"/>
      <c r="AB165" s="212"/>
      <c r="AC165" s="212"/>
      <c r="AD165" s="212"/>
      <c r="AE165" s="212"/>
      <c r="AF165" s="212"/>
      <c r="AG165" s="212" t="s">
        <v>132</v>
      </c>
      <c r="AH165" s="212">
        <v>5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2.5" outlineLevel="1" x14ac:dyDescent="0.2">
      <c r="A166" s="235">
        <v>57</v>
      </c>
      <c r="B166" s="236" t="s">
        <v>336</v>
      </c>
      <c r="C166" s="256" t="s">
        <v>337</v>
      </c>
      <c r="D166" s="237" t="s">
        <v>123</v>
      </c>
      <c r="E166" s="238">
        <v>125</v>
      </c>
      <c r="F166" s="239"/>
      <c r="G166" s="240">
        <f>ROUND(E166*F166,2)</f>
        <v>0</v>
      </c>
      <c r="H166" s="239"/>
      <c r="I166" s="240">
        <f>ROUND(E166*H166,2)</f>
        <v>0</v>
      </c>
      <c r="J166" s="239"/>
      <c r="K166" s="240">
        <f>ROUND(E166*J166,2)</f>
        <v>0</v>
      </c>
      <c r="L166" s="240">
        <v>21</v>
      </c>
      <c r="M166" s="240">
        <f>G166*(1+L166/100)</f>
        <v>0</v>
      </c>
      <c r="N166" s="238">
        <v>0.10141</v>
      </c>
      <c r="O166" s="238">
        <f>ROUND(E166*N166,2)</f>
        <v>12.68</v>
      </c>
      <c r="P166" s="238">
        <v>0</v>
      </c>
      <c r="Q166" s="238">
        <f>ROUND(E166*P166,2)</f>
        <v>0</v>
      </c>
      <c r="R166" s="240" t="s">
        <v>148</v>
      </c>
      <c r="S166" s="240" t="s">
        <v>125</v>
      </c>
      <c r="T166" s="241" t="s">
        <v>125</v>
      </c>
      <c r="U166" s="223">
        <v>6.4000000000000001E-2</v>
      </c>
      <c r="V166" s="223">
        <f>ROUND(E166*U166,2)</f>
        <v>8</v>
      </c>
      <c r="W166" s="223"/>
      <c r="X166" s="223" t="s">
        <v>126</v>
      </c>
      <c r="Y166" s="223" t="s">
        <v>127</v>
      </c>
      <c r="Z166" s="212"/>
      <c r="AA166" s="212"/>
      <c r="AB166" s="212"/>
      <c r="AC166" s="212"/>
      <c r="AD166" s="212"/>
      <c r="AE166" s="212"/>
      <c r="AF166" s="212"/>
      <c r="AG166" s="212" t="s">
        <v>128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19"/>
      <c r="B167" s="220"/>
      <c r="C167" s="258" t="s">
        <v>324</v>
      </c>
      <c r="D167" s="225"/>
      <c r="E167" s="226">
        <v>125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2"/>
      <c r="AA167" s="212"/>
      <c r="AB167" s="212"/>
      <c r="AC167" s="212"/>
      <c r="AD167" s="212"/>
      <c r="AE167" s="212"/>
      <c r="AF167" s="212"/>
      <c r="AG167" s="212" t="s">
        <v>132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35">
        <v>58</v>
      </c>
      <c r="B168" s="236" t="s">
        <v>338</v>
      </c>
      <c r="C168" s="256" t="s">
        <v>339</v>
      </c>
      <c r="D168" s="237" t="s">
        <v>123</v>
      </c>
      <c r="E168" s="238">
        <v>3</v>
      </c>
      <c r="F168" s="239"/>
      <c r="G168" s="240">
        <f>ROUND(E168*F168,2)</f>
        <v>0</v>
      </c>
      <c r="H168" s="239"/>
      <c r="I168" s="240">
        <f>ROUND(E168*H168,2)</f>
        <v>0</v>
      </c>
      <c r="J168" s="239"/>
      <c r="K168" s="240">
        <f>ROUND(E168*J168,2)</f>
        <v>0</v>
      </c>
      <c r="L168" s="240">
        <v>21</v>
      </c>
      <c r="M168" s="240">
        <f>G168*(1+L168/100)</f>
        <v>0</v>
      </c>
      <c r="N168" s="238">
        <v>7.3899999999999993E-2</v>
      </c>
      <c r="O168" s="238">
        <f>ROUND(E168*N168,2)</f>
        <v>0.22</v>
      </c>
      <c r="P168" s="238">
        <v>0</v>
      </c>
      <c r="Q168" s="238">
        <f>ROUND(E168*P168,2)</f>
        <v>0</v>
      </c>
      <c r="R168" s="240" t="s">
        <v>148</v>
      </c>
      <c r="S168" s="240" t="s">
        <v>125</v>
      </c>
      <c r="T168" s="241" t="s">
        <v>125</v>
      </c>
      <c r="U168" s="223">
        <v>0.45200000000000001</v>
      </c>
      <c r="V168" s="223">
        <f>ROUND(E168*U168,2)</f>
        <v>1.36</v>
      </c>
      <c r="W168" s="223"/>
      <c r="X168" s="223" t="s">
        <v>126</v>
      </c>
      <c r="Y168" s="223" t="s">
        <v>127</v>
      </c>
      <c r="Z168" s="212"/>
      <c r="AA168" s="212"/>
      <c r="AB168" s="212"/>
      <c r="AC168" s="212"/>
      <c r="AD168" s="212"/>
      <c r="AE168" s="212"/>
      <c r="AF168" s="212"/>
      <c r="AG168" s="212" t="s">
        <v>128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2.5" outlineLevel="2" x14ac:dyDescent="0.2">
      <c r="A169" s="219"/>
      <c r="B169" s="220"/>
      <c r="C169" s="257" t="s">
        <v>340</v>
      </c>
      <c r="D169" s="243"/>
      <c r="E169" s="243"/>
      <c r="F169" s="243"/>
      <c r="G169" s="24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2"/>
      <c r="AA169" s="212"/>
      <c r="AB169" s="212"/>
      <c r="AC169" s="212"/>
      <c r="AD169" s="212"/>
      <c r="AE169" s="212"/>
      <c r="AF169" s="212"/>
      <c r="AG169" s="212" t="s">
        <v>130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42" t="str">
        <f>C169</f>
        <v>s provedením lože z kameniva drceného, s vyplněním spár, s dvojitým hutněním a se smetením přebytečného materiálu na krajnici. S dodáním hmot pro lože a výplň spár.</v>
      </c>
      <c r="BB169" s="212"/>
      <c r="BC169" s="212"/>
      <c r="BD169" s="212"/>
      <c r="BE169" s="212"/>
      <c r="BF169" s="212"/>
      <c r="BG169" s="212"/>
      <c r="BH169" s="212"/>
    </row>
    <row r="170" spans="1:60" outlineLevel="2" x14ac:dyDescent="0.2">
      <c r="A170" s="219"/>
      <c r="B170" s="220"/>
      <c r="C170" s="258" t="s">
        <v>341</v>
      </c>
      <c r="D170" s="225"/>
      <c r="E170" s="226">
        <v>3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23"/>
      <c r="Z170" s="212"/>
      <c r="AA170" s="212"/>
      <c r="AB170" s="212"/>
      <c r="AC170" s="212"/>
      <c r="AD170" s="212"/>
      <c r="AE170" s="212"/>
      <c r="AF170" s="212"/>
      <c r="AG170" s="212" t="s">
        <v>132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x14ac:dyDescent="0.2">
      <c r="A171" s="228" t="s">
        <v>119</v>
      </c>
      <c r="B171" s="229" t="s">
        <v>69</v>
      </c>
      <c r="C171" s="255" t="s">
        <v>70</v>
      </c>
      <c r="D171" s="230"/>
      <c r="E171" s="231"/>
      <c r="F171" s="232"/>
      <c r="G171" s="232">
        <f>SUMIF(AG172:AG174,"&lt;&gt;NOR",G172:G174)</f>
        <v>0</v>
      </c>
      <c r="H171" s="232"/>
      <c r="I171" s="232">
        <f>SUM(I172:I174)</f>
        <v>0</v>
      </c>
      <c r="J171" s="232"/>
      <c r="K171" s="232">
        <f>SUM(K172:K174)</f>
        <v>0</v>
      </c>
      <c r="L171" s="232"/>
      <c r="M171" s="232">
        <f>SUM(M172:M174)</f>
        <v>0</v>
      </c>
      <c r="N171" s="231"/>
      <c r="O171" s="231">
        <f>SUM(O172:O174)</f>
        <v>0.24</v>
      </c>
      <c r="P171" s="231"/>
      <c r="Q171" s="231">
        <f>SUM(Q172:Q174)</f>
        <v>0</v>
      </c>
      <c r="R171" s="232"/>
      <c r="S171" s="232"/>
      <c r="T171" s="233"/>
      <c r="U171" s="227"/>
      <c r="V171" s="227">
        <f>SUM(V172:V174)</f>
        <v>0</v>
      </c>
      <c r="W171" s="227"/>
      <c r="X171" s="227"/>
      <c r="Y171" s="227"/>
      <c r="AG171" t="s">
        <v>120</v>
      </c>
    </row>
    <row r="172" spans="1:60" ht="22.5" outlineLevel="1" x14ac:dyDescent="0.2">
      <c r="A172" s="235">
        <v>59</v>
      </c>
      <c r="B172" s="236" t="s">
        <v>342</v>
      </c>
      <c r="C172" s="256" t="s">
        <v>343</v>
      </c>
      <c r="D172" s="237" t="s">
        <v>141</v>
      </c>
      <c r="E172" s="238">
        <v>6</v>
      </c>
      <c r="F172" s="239"/>
      <c r="G172" s="240">
        <f>ROUND(E172*F172,2)</f>
        <v>0</v>
      </c>
      <c r="H172" s="239"/>
      <c r="I172" s="240">
        <f>ROUND(E172*H172,2)</f>
        <v>0</v>
      </c>
      <c r="J172" s="239"/>
      <c r="K172" s="240">
        <f>ROUND(E172*J172,2)</f>
        <v>0</v>
      </c>
      <c r="L172" s="240">
        <v>21</v>
      </c>
      <c r="M172" s="240">
        <f>G172*(1+L172/100)</f>
        <v>0</v>
      </c>
      <c r="N172" s="238">
        <v>3.9899999999999998E-2</v>
      </c>
      <c r="O172" s="238">
        <f>ROUND(E172*N172,2)</f>
        <v>0.24</v>
      </c>
      <c r="P172" s="238">
        <v>0</v>
      </c>
      <c r="Q172" s="238">
        <f>ROUND(E172*P172,2)</f>
        <v>0</v>
      </c>
      <c r="R172" s="240" t="s">
        <v>344</v>
      </c>
      <c r="S172" s="240" t="s">
        <v>125</v>
      </c>
      <c r="T172" s="241" t="s">
        <v>345</v>
      </c>
      <c r="U172" s="223">
        <v>0</v>
      </c>
      <c r="V172" s="223">
        <f>ROUND(E172*U172,2)</f>
        <v>0</v>
      </c>
      <c r="W172" s="223"/>
      <c r="X172" s="223" t="s">
        <v>346</v>
      </c>
      <c r="Y172" s="223" t="s">
        <v>127</v>
      </c>
      <c r="Z172" s="212"/>
      <c r="AA172" s="212"/>
      <c r="AB172" s="212"/>
      <c r="AC172" s="212"/>
      <c r="AD172" s="212"/>
      <c r="AE172" s="212"/>
      <c r="AF172" s="212"/>
      <c r="AG172" s="212" t="s">
        <v>347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2" x14ac:dyDescent="0.2">
      <c r="A173" s="219"/>
      <c r="B173" s="220"/>
      <c r="C173" s="261" t="s">
        <v>348</v>
      </c>
      <c r="D173" s="252"/>
      <c r="E173" s="252"/>
      <c r="F173" s="252"/>
      <c r="G173" s="252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23"/>
      <c r="Z173" s="212"/>
      <c r="AA173" s="212"/>
      <c r="AB173" s="212"/>
      <c r="AC173" s="212"/>
      <c r="AD173" s="212"/>
      <c r="AE173" s="212"/>
      <c r="AF173" s="212"/>
      <c r="AG173" s="212" t="s">
        <v>137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42" t="str">
        <f>C173</f>
        <v>Plastové dno, šachta z korugované trouby, těsnění, šachtová roura teleskopická, čtvercový rám do teleskopické trouby, poklop litinový.</v>
      </c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">
      <c r="A174" s="219"/>
      <c r="B174" s="220"/>
      <c r="C174" s="258" t="s">
        <v>349</v>
      </c>
      <c r="D174" s="225"/>
      <c r="E174" s="226">
        <v>6</v>
      </c>
      <c r="F174" s="223"/>
      <c r="G174" s="223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23"/>
      <c r="Z174" s="212"/>
      <c r="AA174" s="212"/>
      <c r="AB174" s="212"/>
      <c r="AC174" s="212"/>
      <c r="AD174" s="212"/>
      <c r="AE174" s="212"/>
      <c r="AF174" s="212"/>
      <c r="AG174" s="212" t="s">
        <v>132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28" t="s">
        <v>119</v>
      </c>
      <c r="B175" s="229" t="s">
        <v>71</v>
      </c>
      <c r="C175" s="255" t="s">
        <v>72</v>
      </c>
      <c r="D175" s="230"/>
      <c r="E175" s="231"/>
      <c r="F175" s="232"/>
      <c r="G175" s="232">
        <f>SUMIF(AG176:AG180,"&lt;&gt;NOR",G176:G180)</f>
        <v>0</v>
      </c>
      <c r="H175" s="232"/>
      <c r="I175" s="232">
        <f>SUM(I176:I180)</f>
        <v>0</v>
      </c>
      <c r="J175" s="232"/>
      <c r="K175" s="232">
        <f>SUM(K176:K180)</f>
        <v>0</v>
      </c>
      <c r="L175" s="232"/>
      <c r="M175" s="232">
        <f>SUM(M176:M180)</f>
        <v>0</v>
      </c>
      <c r="N175" s="231"/>
      <c r="O175" s="231">
        <f>SUM(O176:O180)</f>
        <v>0</v>
      </c>
      <c r="P175" s="231"/>
      <c r="Q175" s="231">
        <f>SUM(Q176:Q180)</f>
        <v>0</v>
      </c>
      <c r="R175" s="232"/>
      <c r="S175" s="232"/>
      <c r="T175" s="233"/>
      <c r="U175" s="227"/>
      <c r="V175" s="227">
        <f>SUM(V176:V180)</f>
        <v>0.05</v>
      </c>
      <c r="W175" s="227"/>
      <c r="X175" s="227"/>
      <c r="Y175" s="227"/>
      <c r="AG175" t="s">
        <v>120</v>
      </c>
    </row>
    <row r="176" spans="1:60" outlineLevel="1" x14ac:dyDescent="0.2">
      <c r="A176" s="235">
        <v>60</v>
      </c>
      <c r="B176" s="236" t="s">
        <v>350</v>
      </c>
      <c r="C176" s="256" t="s">
        <v>351</v>
      </c>
      <c r="D176" s="237" t="s">
        <v>251</v>
      </c>
      <c r="E176" s="238">
        <v>1.5</v>
      </c>
      <c r="F176" s="239"/>
      <c r="G176" s="240">
        <f>ROUND(E176*F176,2)</f>
        <v>0</v>
      </c>
      <c r="H176" s="239"/>
      <c r="I176" s="240">
        <f>ROUND(E176*H176,2)</f>
        <v>0</v>
      </c>
      <c r="J176" s="239"/>
      <c r="K176" s="240">
        <f>ROUND(E176*J176,2)</f>
        <v>0</v>
      </c>
      <c r="L176" s="240">
        <v>21</v>
      </c>
      <c r="M176" s="240">
        <f>G176*(1+L176/100)</f>
        <v>0</v>
      </c>
      <c r="N176" s="238">
        <v>0</v>
      </c>
      <c r="O176" s="238">
        <f>ROUND(E176*N176,2)</f>
        <v>0</v>
      </c>
      <c r="P176" s="238">
        <v>0</v>
      </c>
      <c r="Q176" s="238">
        <f>ROUND(E176*P176,2)</f>
        <v>0</v>
      </c>
      <c r="R176" s="240" t="s">
        <v>148</v>
      </c>
      <c r="S176" s="240" t="s">
        <v>125</v>
      </c>
      <c r="T176" s="241" t="s">
        <v>125</v>
      </c>
      <c r="U176" s="223">
        <v>3.2000000000000001E-2</v>
      </c>
      <c r="V176" s="223">
        <f>ROUND(E176*U176,2)</f>
        <v>0.05</v>
      </c>
      <c r="W176" s="223"/>
      <c r="X176" s="223" t="s">
        <v>126</v>
      </c>
      <c r="Y176" s="223" t="s">
        <v>127</v>
      </c>
      <c r="Z176" s="212"/>
      <c r="AA176" s="212"/>
      <c r="AB176" s="212"/>
      <c r="AC176" s="212"/>
      <c r="AD176" s="212"/>
      <c r="AE176" s="212"/>
      <c r="AF176" s="212"/>
      <c r="AG176" s="212" t="s">
        <v>155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">
      <c r="A177" s="219"/>
      <c r="B177" s="220"/>
      <c r="C177" s="257" t="s">
        <v>352</v>
      </c>
      <c r="D177" s="243"/>
      <c r="E177" s="243"/>
      <c r="F177" s="243"/>
      <c r="G177" s="24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23"/>
      <c r="Z177" s="212"/>
      <c r="AA177" s="212"/>
      <c r="AB177" s="212"/>
      <c r="AC177" s="212"/>
      <c r="AD177" s="212"/>
      <c r="AE177" s="212"/>
      <c r="AF177" s="212"/>
      <c r="AG177" s="212" t="s">
        <v>130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19"/>
      <c r="B178" s="220"/>
      <c r="C178" s="258" t="s">
        <v>353</v>
      </c>
      <c r="D178" s="225"/>
      <c r="E178" s="226">
        <v>1.5</v>
      </c>
      <c r="F178" s="223"/>
      <c r="G178" s="22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2"/>
      <c r="AA178" s="212"/>
      <c r="AB178" s="212"/>
      <c r="AC178" s="212"/>
      <c r="AD178" s="212"/>
      <c r="AE178" s="212"/>
      <c r="AF178" s="212"/>
      <c r="AG178" s="212" t="s">
        <v>132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35">
        <v>61</v>
      </c>
      <c r="B179" s="236" t="s">
        <v>354</v>
      </c>
      <c r="C179" s="256" t="s">
        <v>355</v>
      </c>
      <c r="D179" s="237" t="s">
        <v>251</v>
      </c>
      <c r="E179" s="238">
        <v>1.5</v>
      </c>
      <c r="F179" s="239"/>
      <c r="G179" s="240">
        <f>ROUND(E179*F179,2)</f>
        <v>0</v>
      </c>
      <c r="H179" s="239"/>
      <c r="I179" s="240">
        <f>ROUND(E179*H179,2)</f>
        <v>0</v>
      </c>
      <c r="J179" s="239"/>
      <c r="K179" s="240">
        <f>ROUND(E179*J179,2)</f>
        <v>0</v>
      </c>
      <c r="L179" s="240">
        <v>21</v>
      </c>
      <c r="M179" s="240">
        <f>G179*(1+L179/100)</f>
        <v>0</v>
      </c>
      <c r="N179" s="238">
        <v>2.0000000000000002E-5</v>
      </c>
      <c r="O179" s="238">
        <f>ROUND(E179*N179,2)</f>
        <v>0</v>
      </c>
      <c r="P179" s="238">
        <v>0</v>
      </c>
      <c r="Q179" s="238">
        <f>ROUND(E179*P179,2)</f>
        <v>0</v>
      </c>
      <c r="R179" s="240"/>
      <c r="S179" s="240" t="s">
        <v>313</v>
      </c>
      <c r="T179" s="241" t="s">
        <v>314</v>
      </c>
      <c r="U179" s="223">
        <v>0</v>
      </c>
      <c r="V179" s="223">
        <f>ROUND(E179*U179,2)</f>
        <v>0</v>
      </c>
      <c r="W179" s="223"/>
      <c r="X179" s="223" t="s">
        <v>126</v>
      </c>
      <c r="Y179" s="223" t="s">
        <v>127</v>
      </c>
      <c r="Z179" s="212"/>
      <c r="AA179" s="212"/>
      <c r="AB179" s="212"/>
      <c r="AC179" s="212"/>
      <c r="AD179" s="212"/>
      <c r="AE179" s="212"/>
      <c r="AF179" s="212"/>
      <c r="AG179" s="212" t="s">
        <v>155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2">
      <c r="A180" s="219"/>
      <c r="B180" s="220"/>
      <c r="C180" s="258" t="s">
        <v>353</v>
      </c>
      <c r="D180" s="225"/>
      <c r="E180" s="226">
        <v>1.5</v>
      </c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23"/>
      <c r="Z180" s="212"/>
      <c r="AA180" s="212"/>
      <c r="AB180" s="212"/>
      <c r="AC180" s="212"/>
      <c r="AD180" s="212"/>
      <c r="AE180" s="212"/>
      <c r="AF180" s="212"/>
      <c r="AG180" s="212" t="s">
        <v>132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x14ac:dyDescent="0.2">
      <c r="A181" s="228" t="s">
        <v>119</v>
      </c>
      <c r="B181" s="229" t="s">
        <v>73</v>
      </c>
      <c r="C181" s="255" t="s">
        <v>74</v>
      </c>
      <c r="D181" s="230"/>
      <c r="E181" s="231"/>
      <c r="F181" s="232"/>
      <c r="G181" s="232">
        <f>SUMIF(AG182:AG185,"&lt;&gt;NOR",G182:G185)</f>
        <v>0</v>
      </c>
      <c r="H181" s="232"/>
      <c r="I181" s="232">
        <f>SUM(I182:I185)</f>
        <v>0</v>
      </c>
      <c r="J181" s="232"/>
      <c r="K181" s="232">
        <f>SUM(K182:K185)</f>
        <v>0</v>
      </c>
      <c r="L181" s="232"/>
      <c r="M181" s="232">
        <f>SUM(M182:M185)</f>
        <v>0</v>
      </c>
      <c r="N181" s="231"/>
      <c r="O181" s="231">
        <f>SUM(O182:O185)</f>
        <v>0.01</v>
      </c>
      <c r="P181" s="231"/>
      <c r="Q181" s="231">
        <f>SUM(Q182:Q185)</f>
        <v>0</v>
      </c>
      <c r="R181" s="232"/>
      <c r="S181" s="232"/>
      <c r="T181" s="233"/>
      <c r="U181" s="227"/>
      <c r="V181" s="227">
        <f>SUM(V182:V185)</f>
        <v>2.5099999999999998</v>
      </c>
      <c r="W181" s="227"/>
      <c r="X181" s="227"/>
      <c r="Y181" s="227"/>
      <c r="AG181" t="s">
        <v>120</v>
      </c>
    </row>
    <row r="182" spans="1:60" outlineLevel="1" x14ac:dyDescent="0.2">
      <c r="A182" s="235">
        <v>62</v>
      </c>
      <c r="B182" s="236" t="s">
        <v>356</v>
      </c>
      <c r="C182" s="256" t="s">
        <v>357</v>
      </c>
      <c r="D182" s="237" t="s">
        <v>123</v>
      </c>
      <c r="E182" s="238">
        <v>12.525</v>
      </c>
      <c r="F182" s="239"/>
      <c r="G182" s="240">
        <f>ROUND(E182*F182,2)</f>
        <v>0</v>
      </c>
      <c r="H182" s="239"/>
      <c r="I182" s="240">
        <f>ROUND(E182*H182,2)</f>
        <v>0</v>
      </c>
      <c r="J182" s="239"/>
      <c r="K182" s="240">
        <f>ROUND(E182*J182,2)</f>
        <v>0</v>
      </c>
      <c r="L182" s="240">
        <v>21</v>
      </c>
      <c r="M182" s="240">
        <f>G182*(1+L182/100)</f>
        <v>0</v>
      </c>
      <c r="N182" s="238">
        <v>6.9999999999999999E-4</v>
      </c>
      <c r="O182" s="238">
        <f>ROUND(E182*N182,2)</f>
        <v>0.01</v>
      </c>
      <c r="P182" s="238">
        <v>0</v>
      </c>
      <c r="Q182" s="238">
        <f>ROUND(E182*P182,2)</f>
        <v>0</v>
      </c>
      <c r="R182" s="240" t="s">
        <v>260</v>
      </c>
      <c r="S182" s="240" t="s">
        <v>125</v>
      </c>
      <c r="T182" s="241" t="s">
        <v>125</v>
      </c>
      <c r="U182" s="223">
        <v>0.2</v>
      </c>
      <c r="V182" s="223">
        <f>ROUND(E182*U182,2)</f>
        <v>2.5099999999999998</v>
      </c>
      <c r="W182" s="223"/>
      <c r="X182" s="223" t="s">
        <v>126</v>
      </c>
      <c r="Y182" s="223" t="s">
        <v>127</v>
      </c>
      <c r="Z182" s="212"/>
      <c r="AA182" s="212"/>
      <c r="AB182" s="212"/>
      <c r="AC182" s="212"/>
      <c r="AD182" s="212"/>
      <c r="AE182" s="212"/>
      <c r="AF182" s="212"/>
      <c r="AG182" s="212" t="s">
        <v>128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ht="22.5" outlineLevel="2" x14ac:dyDescent="0.2">
      <c r="A183" s="219"/>
      <c r="B183" s="220"/>
      <c r="C183" s="257" t="s">
        <v>358</v>
      </c>
      <c r="D183" s="243"/>
      <c r="E183" s="243"/>
      <c r="F183" s="243"/>
      <c r="G183" s="24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23"/>
      <c r="Z183" s="212"/>
      <c r="AA183" s="212"/>
      <c r="AB183" s="212"/>
      <c r="AC183" s="212"/>
      <c r="AD183" s="212"/>
      <c r="AE183" s="212"/>
      <c r="AF183" s="212"/>
      <c r="AG183" s="212" t="s">
        <v>130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42" t="str">
        <f>C183</f>
        <v>včetně dodání a osazení v jakémkoliv zdivu, včetně jednostranného zajištění polohy vložek proti sesmeknutí (např. přibitím, maltovými terči).</v>
      </c>
      <c r="BB183" s="212"/>
      <c r="BC183" s="212"/>
      <c r="BD183" s="212"/>
      <c r="BE183" s="212"/>
      <c r="BF183" s="212"/>
      <c r="BG183" s="212"/>
      <c r="BH183" s="212"/>
    </row>
    <row r="184" spans="1:60" outlineLevel="2" x14ac:dyDescent="0.2">
      <c r="A184" s="219"/>
      <c r="B184" s="220"/>
      <c r="C184" s="258" t="s">
        <v>359</v>
      </c>
      <c r="D184" s="225"/>
      <c r="E184" s="226">
        <v>12.525</v>
      </c>
      <c r="F184" s="223"/>
      <c r="G184" s="223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23"/>
      <c r="Z184" s="212"/>
      <c r="AA184" s="212"/>
      <c r="AB184" s="212"/>
      <c r="AC184" s="212"/>
      <c r="AD184" s="212"/>
      <c r="AE184" s="212"/>
      <c r="AF184" s="212"/>
      <c r="AG184" s="212" t="s">
        <v>132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45">
        <v>63</v>
      </c>
      <c r="B185" s="246" t="s">
        <v>360</v>
      </c>
      <c r="C185" s="260" t="s">
        <v>361</v>
      </c>
      <c r="D185" s="247" t="s">
        <v>362</v>
      </c>
      <c r="E185" s="248">
        <v>13</v>
      </c>
      <c r="F185" s="249"/>
      <c r="G185" s="250">
        <f>ROUND(E185*F185,2)</f>
        <v>0</v>
      </c>
      <c r="H185" s="249"/>
      <c r="I185" s="250">
        <f>ROUND(E185*H185,2)</f>
        <v>0</v>
      </c>
      <c r="J185" s="249"/>
      <c r="K185" s="250">
        <f>ROUND(E185*J185,2)</f>
        <v>0</v>
      </c>
      <c r="L185" s="250">
        <v>21</v>
      </c>
      <c r="M185" s="250">
        <f>G185*(1+L185/100)</f>
        <v>0</v>
      </c>
      <c r="N185" s="248">
        <v>0</v>
      </c>
      <c r="O185" s="248">
        <f>ROUND(E185*N185,2)</f>
        <v>0</v>
      </c>
      <c r="P185" s="248">
        <v>0</v>
      </c>
      <c r="Q185" s="248">
        <f>ROUND(E185*P185,2)</f>
        <v>0</v>
      </c>
      <c r="R185" s="250"/>
      <c r="S185" s="250" t="s">
        <v>313</v>
      </c>
      <c r="T185" s="251" t="s">
        <v>314</v>
      </c>
      <c r="U185" s="223">
        <v>0</v>
      </c>
      <c r="V185" s="223">
        <f>ROUND(E185*U185,2)</f>
        <v>0</v>
      </c>
      <c r="W185" s="223"/>
      <c r="X185" s="223" t="s">
        <v>126</v>
      </c>
      <c r="Y185" s="223" t="s">
        <v>127</v>
      </c>
      <c r="Z185" s="212"/>
      <c r="AA185" s="212"/>
      <c r="AB185" s="212"/>
      <c r="AC185" s="212"/>
      <c r="AD185" s="212"/>
      <c r="AE185" s="212"/>
      <c r="AF185" s="212"/>
      <c r="AG185" s="212" t="s">
        <v>128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">
      <c r="A186" s="228" t="s">
        <v>119</v>
      </c>
      <c r="B186" s="229" t="s">
        <v>75</v>
      </c>
      <c r="C186" s="255" t="s">
        <v>76</v>
      </c>
      <c r="D186" s="230"/>
      <c r="E186" s="231"/>
      <c r="F186" s="232"/>
      <c r="G186" s="232">
        <f>SUMIF(AG187:AG189,"&lt;&gt;NOR",G187:G189)</f>
        <v>0</v>
      </c>
      <c r="H186" s="232"/>
      <c r="I186" s="232">
        <f>SUM(I187:I189)</f>
        <v>0</v>
      </c>
      <c r="J186" s="232"/>
      <c r="K186" s="232">
        <f>SUM(K187:K189)</f>
        <v>0</v>
      </c>
      <c r="L186" s="232"/>
      <c r="M186" s="232">
        <f>SUM(M187:M189)</f>
        <v>0</v>
      </c>
      <c r="N186" s="231"/>
      <c r="O186" s="231">
        <f>SUM(O187:O189)</f>
        <v>0.01</v>
      </c>
      <c r="P186" s="231"/>
      <c r="Q186" s="231">
        <f>SUM(Q187:Q189)</f>
        <v>0</v>
      </c>
      <c r="R186" s="232"/>
      <c r="S186" s="232"/>
      <c r="T186" s="233"/>
      <c r="U186" s="227"/>
      <c r="V186" s="227">
        <f>SUM(V187:V189)</f>
        <v>47</v>
      </c>
      <c r="W186" s="227"/>
      <c r="X186" s="227"/>
      <c r="Y186" s="227"/>
      <c r="AG186" t="s">
        <v>120</v>
      </c>
    </row>
    <row r="187" spans="1:60" ht="22.5" outlineLevel="1" x14ac:dyDescent="0.2">
      <c r="A187" s="235">
        <v>64</v>
      </c>
      <c r="B187" s="236" t="s">
        <v>363</v>
      </c>
      <c r="C187" s="256" t="s">
        <v>364</v>
      </c>
      <c r="D187" s="237" t="s">
        <v>141</v>
      </c>
      <c r="E187" s="238">
        <v>376</v>
      </c>
      <c r="F187" s="239"/>
      <c r="G187" s="240">
        <f>ROUND(E187*F187,2)</f>
        <v>0</v>
      </c>
      <c r="H187" s="239"/>
      <c r="I187" s="240">
        <f>ROUND(E187*H187,2)</f>
        <v>0</v>
      </c>
      <c r="J187" s="239"/>
      <c r="K187" s="240">
        <f>ROUND(E187*J187,2)</f>
        <v>0</v>
      </c>
      <c r="L187" s="240">
        <v>21</v>
      </c>
      <c r="M187" s="240">
        <f>G187*(1+L187/100)</f>
        <v>0</v>
      </c>
      <c r="N187" s="238">
        <v>2.0000000000000002E-5</v>
      </c>
      <c r="O187" s="238">
        <f>ROUND(E187*N187,2)</f>
        <v>0.01</v>
      </c>
      <c r="P187" s="238">
        <v>0</v>
      </c>
      <c r="Q187" s="238">
        <f>ROUND(E187*P187,2)</f>
        <v>0</v>
      </c>
      <c r="R187" s="240" t="s">
        <v>365</v>
      </c>
      <c r="S187" s="240" t="s">
        <v>125</v>
      </c>
      <c r="T187" s="241" t="s">
        <v>125</v>
      </c>
      <c r="U187" s="223">
        <v>0.125</v>
      </c>
      <c r="V187" s="223">
        <f>ROUND(E187*U187,2)</f>
        <v>47</v>
      </c>
      <c r="W187" s="223"/>
      <c r="X187" s="223" t="s">
        <v>126</v>
      </c>
      <c r="Y187" s="223" t="s">
        <v>127</v>
      </c>
      <c r="Z187" s="212"/>
      <c r="AA187" s="212"/>
      <c r="AB187" s="212"/>
      <c r="AC187" s="212"/>
      <c r="AD187" s="212"/>
      <c r="AE187" s="212"/>
      <c r="AF187" s="212"/>
      <c r="AG187" s="212" t="s">
        <v>128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">
      <c r="A188" s="219"/>
      <c r="B188" s="220"/>
      <c r="C188" s="258" t="s">
        <v>366</v>
      </c>
      <c r="D188" s="225"/>
      <c r="E188" s="226">
        <v>224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23"/>
      <c r="Z188" s="212"/>
      <c r="AA188" s="212"/>
      <c r="AB188" s="212"/>
      <c r="AC188" s="212"/>
      <c r="AD188" s="212"/>
      <c r="AE188" s="212"/>
      <c r="AF188" s="212"/>
      <c r="AG188" s="212" t="s">
        <v>132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19"/>
      <c r="B189" s="220"/>
      <c r="C189" s="258" t="s">
        <v>367</v>
      </c>
      <c r="D189" s="225"/>
      <c r="E189" s="226">
        <v>152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2"/>
      <c r="AA189" s="212"/>
      <c r="AB189" s="212"/>
      <c r="AC189" s="212"/>
      <c r="AD189" s="212"/>
      <c r="AE189" s="212"/>
      <c r="AF189" s="212"/>
      <c r="AG189" s="212" t="s">
        <v>132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x14ac:dyDescent="0.2">
      <c r="A190" s="228" t="s">
        <v>119</v>
      </c>
      <c r="B190" s="229" t="s">
        <v>77</v>
      </c>
      <c r="C190" s="255" t="s">
        <v>78</v>
      </c>
      <c r="D190" s="230"/>
      <c r="E190" s="231"/>
      <c r="F190" s="232"/>
      <c r="G190" s="232">
        <f>SUMIF(AG191:AG198,"&lt;&gt;NOR",G191:G198)</f>
        <v>0</v>
      </c>
      <c r="H190" s="232"/>
      <c r="I190" s="232">
        <f>SUM(I191:I198)</f>
        <v>0</v>
      </c>
      <c r="J190" s="232"/>
      <c r="K190" s="232">
        <f>SUM(K191:K198)</f>
        <v>0</v>
      </c>
      <c r="L190" s="232"/>
      <c r="M190" s="232">
        <f>SUM(M191:M198)</f>
        <v>0</v>
      </c>
      <c r="N190" s="231"/>
      <c r="O190" s="231">
        <f>SUM(O191:O198)</f>
        <v>0.06</v>
      </c>
      <c r="P190" s="231"/>
      <c r="Q190" s="231">
        <f>SUM(Q191:Q198)</f>
        <v>195.17000000000002</v>
      </c>
      <c r="R190" s="232"/>
      <c r="S190" s="232"/>
      <c r="T190" s="233"/>
      <c r="U190" s="227"/>
      <c r="V190" s="227">
        <f>SUM(V191:V198)</f>
        <v>539.16</v>
      </c>
      <c r="W190" s="227"/>
      <c r="X190" s="227"/>
      <c r="Y190" s="227"/>
      <c r="AG190" t="s">
        <v>120</v>
      </c>
    </row>
    <row r="191" spans="1:60" outlineLevel="1" x14ac:dyDescent="0.2">
      <c r="A191" s="235">
        <v>65</v>
      </c>
      <c r="B191" s="236" t="s">
        <v>368</v>
      </c>
      <c r="C191" s="256" t="s">
        <v>369</v>
      </c>
      <c r="D191" s="237" t="s">
        <v>154</v>
      </c>
      <c r="E191" s="238">
        <v>50.456519999999998</v>
      </c>
      <c r="F191" s="239"/>
      <c r="G191" s="240">
        <f>ROUND(E191*F191,2)</f>
        <v>0</v>
      </c>
      <c r="H191" s="239"/>
      <c r="I191" s="240">
        <f>ROUND(E191*H191,2)</f>
        <v>0</v>
      </c>
      <c r="J191" s="239"/>
      <c r="K191" s="240">
        <f>ROUND(E191*J191,2)</f>
        <v>0</v>
      </c>
      <c r="L191" s="240">
        <v>21</v>
      </c>
      <c r="M191" s="240">
        <f>G191*(1+L191/100)</f>
        <v>0</v>
      </c>
      <c r="N191" s="238">
        <v>0</v>
      </c>
      <c r="O191" s="238">
        <f>ROUND(E191*N191,2)</f>
        <v>0</v>
      </c>
      <c r="P191" s="238">
        <v>2</v>
      </c>
      <c r="Q191" s="238">
        <f>ROUND(E191*P191,2)</f>
        <v>100.91</v>
      </c>
      <c r="R191" s="240" t="s">
        <v>370</v>
      </c>
      <c r="S191" s="240" t="s">
        <v>125</v>
      </c>
      <c r="T191" s="241" t="s">
        <v>125</v>
      </c>
      <c r="U191" s="223">
        <v>6.4359999999999999</v>
      </c>
      <c r="V191" s="223">
        <f>ROUND(E191*U191,2)</f>
        <v>324.74</v>
      </c>
      <c r="W191" s="223"/>
      <c r="X191" s="223" t="s">
        <v>126</v>
      </c>
      <c r="Y191" s="223" t="s">
        <v>127</v>
      </c>
      <c r="Z191" s="212"/>
      <c r="AA191" s="212"/>
      <c r="AB191" s="212"/>
      <c r="AC191" s="212"/>
      <c r="AD191" s="212"/>
      <c r="AE191" s="212"/>
      <c r="AF191" s="212"/>
      <c r="AG191" s="212" t="s">
        <v>128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">
      <c r="A192" s="219"/>
      <c r="B192" s="220"/>
      <c r="C192" s="257" t="s">
        <v>371</v>
      </c>
      <c r="D192" s="243"/>
      <c r="E192" s="243"/>
      <c r="F192" s="243"/>
      <c r="G192" s="243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23"/>
      <c r="Z192" s="212"/>
      <c r="AA192" s="212"/>
      <c r="AB192" s="212"/>
      <c r="AC192" s="212"/>
      <c r="AD192" s="212"/>
      <c r="AE192" s="212"/>
      <c r="AF192" s="212"/>
      <c r="AG192" s="212" t="s">
        <v>130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19"/>
      <c r="B193" s="220"/>
      <c r="C193" s="258" t="s">
        <v>372</v>
      </c>
      <c r="D193" s="225"/>
      <c r="E193" s="226">
        <v>50.456519999999998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2"/>
      <c r="AA193" s="212"/>
      <c r="AB193" s="212"/>
      <c r="AC193" s="212"/>
      <c r="AD193" s="212"/>
      <c r="AE193" s="212"/>
      <c r="AF193" s="212"/>
      <c r="AG193" s="212" t="s">
        <v>132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35">
        <v>66</v>
      </c>
      <c r="B194" s="236" t="s">
        <v>373</v>
      </c>
      <c r="C194" s="256" t="s">
        <v>374</v>
      </c>
      <c r="D194" s="237" t="s">
        <v>154</v>
      </c>
      <c r="E194" s="238">
        <v>42.847499999999997</v>
      </c>
      <c r="F194" s="239"/>
      <c r="G194" s="240">
        <f>ROUND(E194*F194,2)</f>
        <v>0</v>
      </c>
      <c r="H194" s="239"/>
      <c r="I194" s="240">
        <f>ROUND(E194*H194,2)</f>
        <v>0</v>
      </c>
      <c r="J194" s="239"/>
      <c r="K194" s="240">
        <f>ROUND(E194*J194,2)</f>
        <v>0</v>
      </c>
      <c r="L194" s="240">
        <v>21</v>
      </c>
      <c r="M194" s="240">
        <f>G194*(1+L194/100)</f>
        <v>0</v>
      </c>
      <c r="N194" s="238">
        <v>1.47E-3</v>
      </c>
      <c r="O194" s="238">
        <f>ROUND(E194*N194,2)</f>
        <v>0.06</v>
      </c>
      <c r="P194" s="238">
        <v>2.2000000000000002</v>
      </c>
      <c r="Q194" s="238">
        <f>ROUND(E194*P194,2)</f>
        <v>94.26</v>
      </c>
      <c r="R194" s="240" t="s">
        <v>370</v>
      </c>
      <c r="S194" s="240" t="s">
        <v>125</v>
      </c>
      <c r="T194" s="241" t="s">
        <v>125</v>
      </c>
      <c r="U194" s="223">
        <v>4.9960000000000004</v>
      </c>
      <c r="V194" s="223">
        <f>ROUND(E194*U194,2)</f>
        <v>214.07</v>
      </c>
      <c r="W194" s="223"/>
      <c r="X194" s="223" t="s">
        <v>126</v>
      </c>
      <c r="Y194" s="223" t="s">
        <v>127</v>
      </c>
      <c r="Z194" s="212"/>
      <c r="AA194" s="212"/>
      <c r="AB194" s="212"/>
      <c r="AC194" s="212"/>
      <c r="AD194" s="212"/>
      <c r="AE194" s="212"/>
      <c r="AF194" s="212"/>
      <c r="AG194" s="212" t="s">
        <v>128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22.5" outlineLevel="2" x14ac:dyDescent="0.2">
      <c r="A195" s="219"/>
      <c r="B195" s="220"/>
      <c r="C195" s="257" t="s">
        <v>375</v>
      </c>
      <c r="D195" s="243"/>
      <c r="E195" s="243"/>
      <c r="F195" s="243"/>
      <c r="G195" s="24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23"/>
      <c r="Z195" s="212"/>
      <c r="AA195" s="212"/>
      <c r="AB195" s="212"/>
      <c r="AC195" s="212"/>
      <c r="AD195" s="212"/>
      <c r="AE195" s="212"/>
      <c r="AF195" s="212"/>
      <c r="AG195" s="212" t="s">
        <v>130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42" t="str">
        <f>C195</f>
        <v>nebo vybourání otvorů průřezové plochy přes 4 m2 ve zdivu z betonu prostého, včetně pomocného lešení o výšce podlahy do 1900 mm a pro zatížení do 1,5 kPa  (150 kg/m2),</v>
      </c>
      <c r="BB195" s="212"/>
      <c r="BC195" s="212"/>
      <c r="BD195" s="212"/>
      <c r="BE195" s="212"/>
      <c r="BF195" s="212"/>
      <c r="BG195" s="212"/>
      <c r="BH195" s="212"/>
    </row>
    <row r="196" spans="1:60" outlineLevel="2" x14ac:dyDescent="0.2">
      <c r="A196" s="219"/>
      <c r="B196" s="220"/>
      <c r="C196" s="258" t="s">
        <v>376</v>
      </c>
      <c r="D196" s="225"/>
      <c r="E196" s="226">
        <v>42.847499999999997</v>
      </c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23"/>
      <c r="Z196" s="212"/>
      <c r="AA196" s="212"/>
      <c r="AB196" s="212"/>
      <c r="AC196" s="212"/>
      <c r="AD196" s="212"/>
      <c r="AE196" s="212"/>
      <c r="AF196" s="212"/>
      <c r="AG196" s="212" t="s">
        <v>132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22.5" outlineLevel="1" x14ac:dyDescent="0.2">
      <c r="A197" s="235">
        <v>67</v>
      </c>
      <c r="B197" s="236" t="s">
        <v>377</v>
      </c>
      <c r="C197" s="256" t="s">
        <v>378</v>
      </c>
      <c r="D197" s="237" t="s">
        <v>123</v>
      </c>
      <c r="E197" s="238">
        <v>3</v>
      </c>
      <c r="F197" s="239"/>
      <c r="G197" s="240">
        <f>ROUND(E197*F197,2)</f>
        <v>0</v>
      </c>
      <c r="H197" s="239"/>
      <c r="I197" s="240">
        <f>ROUND(E197*H197,2)</f>
        <v>0</v>
      </c>
      <c r="J197" s="239"/>
      <c r="K197" s="240">
        <f>ROUND(E197*J197,2)</f>
        <v>0</v>
      </c>
      <c r="L197" s="240">
        <v>21</v>
      </c>
      <c r="M197" s="240">
        <f>G197*(1+L197/100)</f>
        <v>0</v>
      </c>
      <c r="N197" s="238">
        <v>0</v>
      </c>
      <c r="O197" s="238">
        <f>ROUND(E197*N197,2)</f>
        <v>0</v>
      </c>
      <c r="P197" s="238">
        <v>0</v>
      </c>
      <c r="Q197" s="238">
        <f>ROUND(E197*P197,2)</f>
        <v>0</v>
      </c>
      <c r="R197" s="240" t="s">
        <v>148</v>
      </c>
      <c r="S197" s="240" t="s">
        <v>125</v>
      </c>
      <c r="T197" s="241" t="s">
        <v>125</v>
      </c>
      <c r="U197" s="223">
        <v>0.115</v>
      </c>
      <c r="V197" s="223">
        <f>ROUND(E197*U197,2)</f>
        <v>0.35</v>
      </c>
      <c r="W197" s="223"/>
      <c r="X197" s="223" t="s">
        <v>126</v>
      </c>
      <c r="Y197" s="223" t="s">
        <v>127</v>
      </c>
      <c r="Z197" s="212"/>
      <c r="AA197" s="212"/>
      <c r="AB197" s="212"/>
      <c r="AC197" s="212"/>
      <c r="AD197" s="212"/>
      <c r="AE197" s="212"/>
      <c r="AF197" s="212"/>
      <c r="AG197" s="212" t="s">
        <v>128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ht="22.5" outlineLevel="2" x14ac:dyDescent="0.2">
      <c r="A198" s="219"/>
      <c r="B198" s="220"/>
      <c r="C198" s="257" t="s">
        <v>379</v>
      </c>
      <c r="D198" s="243"/>
      <c r="E198" s="243"/>
      <c r="F198" s="243"/>
      <c r="G198" s="24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23"/>
      <c r="Z198" s="212"/>
      <c r="AA198" s="212"/>
      <c r="AB198" s="212"/>
      <c r="AC198" s="212"/>
      <c r="AD198" s="212"/>
      <c r="AE198" s="212"/>
      <c r="AF198" s="212"/>
      <c r="AG198" s="212" t="s">
        <v>130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42" t="str">
        <f>C198</f>
        <v>krajníků, desek nebo panelů od spojovacího materiálu s odklizením a uložením očištěných hmot a spojovacího materiálu na skládku na vzdálenost do 10 m</v>
      </c>
      <c r="BB198" s="212"/>
      <c r="BC198" s="212"/>
      <c r="BD198" s="212"/>
      <c r="BE198" s="212"/>
      <c r="BF198" s="212"/>
      <c r="BG198" s="212"/>
      <c r="BH198" s="212"/>
    </row>
    <row r="199" spans="1:60" x14ac:dyDescent="0.2">
      <c r="A199" s="228" t="s">
        <v>119</v>
      </c>
      <c r="B199" s="229" t="s">
        <v>79</v>
      </c>
      <c r="C199" s="255" t="s">
        <v>80</v>
      </c>
      <c r="D199" s="230"/>
      <c r="E199" s="231"/>
      <c r="F199" s="232"/>
      <c r="G199" s="232">
        <f>SUMIF(AG200:AG201,"&lt;&gt;NOR",G200:G201)</f>
        <v>0</v>
      </c>
      <c r="H199" s="232"/>
      <c r="I199" s="232">
        <f>SUM(I200:I201)</f>
        <v>0</v>
      </c>
      <c r="J199" s="232"/>
      <c r="K199" s="232">
        <f>SUM(K200:K201)</f>
        <v>0</v>
      </c>
      <c r="L199" s="232"/>
      <c r="M199" s="232">
        <f>SUM(M200:M201)</f>
        <v>0</v>
      </c>
      <c r="N199" s="231"/>
      <c r="O199" s="231">
        <f>SUM(O200:O201)</f>
        <v>0</v>
      </c>
      <c r="P199" s="231"/>
      <c r="Q199" s="231">
        <f>SUM(Q200:Q201)</f>
        <v>0</v>
      </c>
      <c r="R199" s="232"/>
      <c r="S199" s="232"/>
      <c r="T199" s="233"/>
      <c r="U199" s="227"/>
      <c r="V199" s="227">
        <f>SUM(V200:V201)</f>
        <v>488.99</v>
      </c>
      <c r="W199" s="227"/>
      <c r="X199" s="227"/>
      <c r="Y199" s="227"/>
      <c r="AG199" t="s">
        <v>120</v>
      </c>
    </row>
    <row r="200" spans="1:60" outlineLevel="1" x14ac:dyDescent="0.2">
      <c r="A200" s="235">
        <v>68</v>
      </c>
      <c r="B200" s="236" t="s">
        <v>380</v>
      </c>
      <c r="C200" s="256" t="s">
        <v>381</v>
      </c>
      <c r="D200" s="237" t="s">
        <v>246</v>
      </c>
      <c r="E200" s="238">
        <v>802.93636000000004</v>
      </c>
      <c r="F200" s="239"/>
      <c r="G200" s="240">
        <f>ROUND(E200*F200,2)</f>
        <v>0</v>
      </c>
      <c r="H200" s="239"/>
      <c r="I200" s="240">
        <f>ROUND(E200*H200,2)</f>
        <v>0</v>
      </c>
      <c r="J200" s="239"/>
      <c r="K200" s="240">
        <f>ROUND(E200*J200,2)</f>
        <v>0</v>
      </c>
      <c r="L200" s="240">
        <v>21</v>
      </c>
      <c r="M200" s="240">
        <f>G200*(1+L200/100)</f>
        <v>0</v>
      </c>
      <c r="N200" s="238">
        <v>0</v>
      </c>
      <c r="O200" s="238">
        <f>ROUND(E200*N200,2)</f>
        <v>0</v>
      </c>
      <c r="P200" s="238">
        <v>0</v>
      </c>
      <c r="Q200" s="238">
        <f>ROUND(E200*P200,2)</f>
        <v>0</v>
      </c>
      <c r="R200" s="240" t="s">
        <v>303</v>
      </c>
      <c r="S200" s="240" t="s">
        <v>125</v>
      </c>
      <c r="T200" s="241" t="s">
        <v>125</v>
      </c>
      <c r="U200" s="223">
        <v>0.60899999999999999</v>
      </c>
      <c r="V200" s="223">
        <f>ROUND(E200*U200,2)</f>
        <v>488.99</v>
      </c>
      <c r="W200" s="223"/>
      <c r="X200" s="223" t="s">
        <v>382</v>
      </c>
      <c r="Y200" s="223" t="s">
        <v>127</v>
      </c>
      <c r="Z200" s="212"/>
      <c r="AA200" s="212"/>
      <c r="AB200" s="212"/>
      <c r="AC200" s="212"/>
      <c r="AD200" s="212"/>
      <c r="AE200" s="212"/>
      <c r="AF200" s="212"/>
      <c r="AG200" s="212" t="s">
        <v>383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22.5" outlineLevel="2" x14ac:dyDescent="0.2">
      <c r="A201" s="219"/>
      <c r="B201" s="220"/>
      <c r="C201" s="257" t="s">
        <v>384</v>
      </c>
      <c r="D201" s="243"/>
      <c r="E201" s="243"/>
      <c r="F201" s="243"/>
      <c r="G201" s="24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23"/>
      <c r="Z201" s="212"/>
      <c r="AA201" s="212"/>
      <c r="AB201" s="212"/>
      <c r="AC201" s="212"/>
      <c r="AD201" s="212"/>
      <c r="AE201" s="212"/>
      <c r="AF201" s="212"/>
      <c r="AG201" s="212" t="s">
        <v>130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42" t="str">
        <f>C201</f>
        <v>na novostavbách a změnách objektů pro oplocení (815 2 JKSo), objekty zvláštní pro chov živočichů (815 3 JKSO), objekty pozemní různé (815 9 JKSO) se svislou nosnou konstrukcí monolitickou betonovou tyčovou nebo plošnou ( KMCH 2 a 3 - JKSO šesté místo)</v>
      </c>
      <c r="BB201" s="212"/>
      <c r="BC201" s="212"/>
      <c r="BD201" s="212"/>
      <c r="BE201" s="212"/>
      <c r="BF201" s="212"/>
      <c r="BG201" s="212"/>
      <c r="BH201" s="212"/>
    </row>
    <row r="202" spans="1:60" x14ac:dyDescent="0.2">
      <c r="A202" s="228" t="s">
        <v>119</v>
      </c>
      <c r="B202" s="229" t="s">
        <v>81</v>
      </c>
      <c r="C202" s="255" t="s">
        <v>82</v>
      </c>
      <c r="D202" s="230"/>
      <c r="E202" s="231"/>
      <c r="F202" s="232"/>
      <c r="G202" s="232">
        <f>SUMIF(AG203:AG210,"&lt;&gt;NOR",G203:G210)</f>
        <v>0</v>
      </c>
      <c r="H202" s="232"/>
      <c r="I202" s="232">
        <f>SUM(I203:I210)</f>
        <v>0</v>
      </c>
      <c r="J202" s="232"/>
      <c r="K202" s="232">
        <f>SUM(K203:K210)</f>
        <v>0</v>
      </c>
      <c r="L202" s="232"/>
      <c r="M202" s="232">
        <f>SUM(M203:M210)</f>
        <v>0</v>
      </c>
      <c r="N202" s="231"/>
      <c r="O202" s="231">
        <f>SUM(O203:O210)</f>
        <v>0.46</v>
      </c>
      <c r="P202" s="231"/>
      <c r="Q202" s="231">
        <f>SUM(Q203:Q210)</f>
        <v>0</v>
      </c>
      <c r="R202" s="232"/>
      <c r="S202" s="232"/>
      <c r="T202" s="233"/>
      <c r="U202" s="227"/>
      <c r="V202" s="227">
        <f>SUM(V203:V210)</f>
        <v>192.76000000000002</v>
      </c>
      <c r="W202" s="227"/>
      <c r="X202" s="227"/>
      <c r="Y202" s="227"/>
      <c r="AG202" t="s">
        <v>120</v>
      </c>
    </row>
    <row r="203" spans="1:60" outlineLevel="1" x14ac:dyDescent="0.2">
      <c r="A203" s="235">
        <v>69</v>
      </c>
      <c r="B203" s="236" t="s">
        <v>385</v>
      </c>
      <c r="C203" s="256" t="s">
        <v>386</v>
      </c>
      <c r="D203" s="237" t="s">
        <v>123</v>
      </c>
      <c r="E203" s="238">
        <v>668.06079999999997</v>
      </c>
      <c r="F203" s="239"/>
      <c r="G203" s="240">
        <f>ROUND(E203*F203,2)</f>
        <v>0</v>
      </c>
      <c r="H203" s="239"/>
      <c r="I203" s="240">
        <f>ROUND(E203*H203,2)</f>
        <v>0</v>
      </c>
      <c r="J203" s="239"/>
      <c r="K203" s="240">
        <f>ROUND(E203*J203,2)</f>
        <v>0</v>
      </c>
      <c r="L203" s="240">
        <v>21</v>
      </c>
      <c r="M203" s="240">
        <f>G203*(1+L203/100)</f>
        <v>0</v>
      </c>
      <c r="N203" s="238">
        <v>3.2000000000000003E-4</v>
      </c>
      <c r="O203" s="238">
        <f>ROUND(E203*N203,2)</f>
        <v>0.21</v>
      </c>
      <c r="P203" s="238">
        <v>0</v>
      </c>
      <c r="Q203" s="238">
        <f>ROUND(E203*P203,2)</f>
        <v>0</v>
      </c>
      <c r="R203" s="240" t="s">
        <v>387</v>
      </c>
      <c r="S203" s="240" t="s">
        <v>125</v>
      </c>
      <c r="T203" s="241" t="s">
        <v>125</v>
      </c>
      <c r="U203" s="223">
        <v>0.14000000000000001</v>
      </c>
      <c r="V203" s="223">
        <f>ROUND(E203*U203,2)</f>
        <v>93.53</v>
      </c>
      <c r="W203" s="223"/>
      <c r="X203" s="223" t="s">
        <v>126</v>
      </c>
      <c r="Y203" s="223" t="s">
        <v>127</v>
      </c>
      <c r="Z203" s="212"/>
      <c r="AA203" s="212"/>
      <c r="AB203" s="212"/>
      <c r="AC203" s="212"/>
      <c r="AD203" s="212"/>
      <c r="AE203" s="212"/>
      <c r="AF203" s="212"/>
      <c r="AG203" s="212" t="s">
        <v>128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">
      <c r="A204" s="219"/>
      <c r="B204" s="220"/>
      <c r="C204" s="258" t="s">
        <v>388</v>
      </c>
      <c r="D204" s="225"/>
      <c r="E204" s="226">
        <v>668.06079999999997</v>
      </c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23"/>
      <c r="Z204" s="212"/>
      <c r="AA204" s="212"/>
      <c r="AB204" s="212"/>
      <c r="AC204" s="212"/>
      <c r="AD204" s="212"/>
      <c r="AE204" s="212"/>
      <c r="AF204" s="212"/>
      <c r="AG204" s="212" t="s">
        <v>132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35">
        <v>70</v>
      </c>
      <c r="B205" s="236" t="s">
        <v>389</v>
      </c>
      <c r="C205" s="256" t="s">
        <v>390</v>
      </c>
      <c r="D205" s="237" t="s">
        <v>123</v>
      </c>
      <c r="E205" s="238">
        <v>459.06079999999997</v>
      </c>
      <c r="F205" s="239"/>
      <c r="G205" s="240">
        <f>ROUND(E205*F205,2)</f>
        <v>0</v>
      </c>
      <c r="H205" s="239"/>
      <c r="I205" s="240">
        <f>ROUND(E205*H205,2)</f>
        <v>0</v>
      </c>
      <c r="J205" s="239"/>
      <c r="K205" s="240">
        <f>ROUND(E205*J205,2)</f>
        <v>0</v>
      </c>
      <c r="L205" s="240">
        <v>21</v>
      </c>
      <c r="M205" s="240">
        <f>G205*(1+L205/100)</f>
        <v>0</v>
      </c>
      <c r="N205" s="238">
        <v>2.3000000000000001E-4</v>
      </c>
      <c r="O205" s="238">
        <f>ROUND(E205*N205,2)</f>
        <v>0.11</v>
      </c>
      <c r="P205" s="238">
        <v>0</v>
      </c>
      <c r="Q205" s="238">
        <f>ROUND(E205*P205,2)</f>
        <v>0</v>
      </c>
      <c r="R205" s="240" t="s">
        <v>387</v>
      </c>
      <c r="S205" s="240" t="s">
        <v>125</v>
      </c>
      <c r="T205" s="241" t="s">
        <v>125</v>
      </c>
      <c r="U205" s="223">
        <v>0.16</v>
      </c>
      <c r="V205" s="223">
        <f>ROUND(E205*U205,2)</f>
        <v>73.45</v>
      </c>
      <c r="W205" s="223"/>
      <c r="X205" s="223" t="s">
        <v>126</v>
      </c>
      <c r="Y205" s="223" t="s">
        <v>127</v>
      </c>
      <c r="Z205" s="212"/>
      <c r="AA205" s="212"/>
      <c r="AB205" s="212"/>
      <c r="AC205" s="212"/>
      <c r="AD205" s="212"/>
      <c r="AE205" s="212"/>
      <c r="AF205" s="212"/>
      <c r="AG205" s="212" t="s">
        <v>128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">
      <c r="A206" s="219"/>
      <c r="B206" s="220"/>
      <c r="C206" s="258" t="s">
        <v>391</v>
      </c>
      <c r="D206" s="225"/>
      <c r="E206" s="226">
        <v>459.06079999999997</v>
      </c>
      <c r="F206" s="223"/>
      <c r="G206" s="223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23"/>
      <c r="Z206" s="212"/>
      <c r="AA206" s="212"/>
      <c r="AB206" s="212"/>
      <c r="AC206" s="212"/>
      <c r="AD206" s="212"/>
      <c r="AE206" s="212"/>
      <c r="AF206" s="212"/>
      <c r="AG206" s="212" t="s">
        <v>132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35">
        <v>71</v>
      </c>
      <c r="B207" s="236" t="s">
        <v>392</v>
      </c>
      <c r="C207" s="256" t="s">
        <v>393</v>
      </c>
      <c r="D207" s="237" t="s">
        <v>251</v>
      </c>
      <c r="E207" s="238">
        <v>257.76</v>
      </c>
      <c r="F207" s="239"/>
      <c r="G207" s="240">
        <f>ROUND(E207*F207,2)</f>
        <v>0</v>
      </c>
      <c r="H207" s="239"/>
      <c r="I207" s="240">
        <f>ROUND(E207*H207,2)</f>
        <v>0</v>
      </c>
      <c r="J207" s="239"/>
      <c r="K207" s="240">
        <f>ROUND(E207*J207,2)</f>
        <v>0</v>
      </c>
      <c r="L207" s="240">
        <v>21</v>
      </c>
      <c r="M207" s="240">
        <f>G207*(1+L207/100)</f>
        <v>0</v>
      </c>
      <c r="N207" s="238">
        <v>5.2999999999999998E-4</v>
      </c>
      <c r="O207" s="238">
        <f>ROUND(E207*N207,2)</f>
        <v>0.14000000000000001</v>
      </c>
      <c r="P207" s="238">
        <v>0</v>
      </c>
      <c r="Q207" s="238">
        <f>ROUND(E207*P207,2)</f>
        <v>0</v>
      </c>
      <c r="R207" s="240" t="s">
        <v>387</v>
      </c>
      <c r="S207" s="240" t="s">
        <v>125</v>
      </c>
      <c r="T207" s="241" t="s">
        <v>125</v>
      </c>
      <c r="U207" s="223">
        <v>0.1</v>
      </c>
      <c r="V207" s="223">
        <f>ROUND(E207*U207,2)</f>
        <v>25.78</v>
      </c>
      <c r="W207" s="223"/>
      <c r="X207" s="223" t="s">
        <v>126</v>
      </c>
      <c r="Y207" s="223" t="s">
        <v>127</v>
      </c>
      <c r="Z207" s="212"/>
      <c r="AA207" s="212"/>
      <c r="AB207" s="212"/>
      <c r="AC207" s="212"/>
      <c r="AD207" s="212"/>
      <c r="AE207" s="212"/>
      <c r="AF207" s="212"/>
      <c r="AG207" s="212" t="s">
        <v>128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2" x14ac:dyDescent="0.2">
      <c r="A208" s="219"/>
      <c r="B208" s="220"/>
      <c r="C208" s="258" t="s">
        <v>394</v>
      </c>
      <c r="D208" s="225"/>
      <c r="E208" s="226">
        <v>257.76</v>
      </c>
      <c r="F208" s="223"/>
      <c r="G208" s="223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23"/>
      <c r="Z208" s="212"/>
      <c r="AA208" s="212"/>
      <c r="AB208" s="212"/>
      <c r="AC208" s="212"/>
      <c r="AD208" s="212"/>
      <c r="AE208" s="212"/>
      <c r="AF208" s="212"/>
      <c r="AG208" s="212" t="s">
        <v>132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19">
        <v>72</v>
      </c>
      <c r="B209" s="220" t="s">
        <v>395</v>
      </c>
      <c r="C209" s="262" t="s">
        <v>396</v>
      </c>
      <c r="D209" s="221" t="s">
        <v>0</v>
      </c>
      <c r="E209" s="253"/>
      <c r="F209" s="224"/>
      <c r="G209" s="223">
        <f>ROUND(E209*F209,2)</f>
        <v>0</v>
      </c>
      <c r="H209" s="224"/>
      <c r="I209" s="223">
        <f>ROUND(E209*H209,2)</f>
        <v>0</v>
      </c>
      <c r="J209" s="224"/>
      <c r="K209" s="223">
        <f>ROUND(E209*J209,2)</f>
        <v>0</v>
      </c>
      <c r="L209" s="223">
        <v>21</v>
      </c>
      <c r="M209" s="223">
        <f>G209*(1+L209/100)</f>
        <v>0</v>
      </c>
      <c r="N209" s="222">
        <v>0</v>
      </c>
      <c r="O209" s="222">
        <f>ROUND(E209*N209,2)</f>
        <v>0</v>
      </c>
      <c r="P209" s="222">
        <v>0</v>
      </c>
      <c r="Q209" s="222">
        <f>ROUND(E209*P209,2)</f>
        <v>0</v>
      </c>
      <c r="R209" s="223" t="s">
        <v>387</v>
      </c>
      <c r="S209" s="223" t="s">
        <v>125</v>
      </c>
      <c r="T209" s="223" t="s">
        <v>125</v>
      </c>
      <c r="U209" s="223">
        <v>0</v>
      </c>
      <c r="V209" s="223">
        <f>ROUND(E209*U209,2)</f>
        <v>0</v>
      </c>
      <c r="W209" s="223"/>
      <c r="X209" s="223" t="s">
        <v>382</v>
      </c>
      <c r="Y209" s="223" t="s">
        <v>127</v>
      </c>
      <c r="Z209" s="212"/>
      <c r="AA209" s="212"/>
      <c r="AB209" s="212"/>
      <c r="AC209" s="212"/>
      <c r="AD209" s="212"/>
      <c r="AE209" s="212"/>
      <c r="AF209" s="212"/>
      <c r="AG209" s="212" t="s">
        <v>383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">
      <c r="A210" s="219"/>
      <c r="B210" s="220"/>
      <c r="C210" s="263" t="s">
        <v>397</v>
      </c>
      <c r="D210" s="254"/>
      <c r="E210" s="254"/>
      <c r="F210" s="254"/>
      <c r="G210" s="254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23"/>
      <c r="Z210" s="212"/>
      <c r="AA210" s="212"/>
      <c r="AB210" s="212"/>
      <c r="AC210" s="212"/>
      <c r="AD210" s="212"/>
      <c r="AE210" s="212"/>
      <c r="AF210" s="212"/>
      <c r="AG210" s="212" t="s">
        <v>130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x14ac:dyDescent="0.2">
      <c r="A211" s="228" t="s">
        <v>119</v>
      </c>
      <c r="B211" s="229" t="s">
        <v>83</v>
      </c>
      <c r="C211" s="255" t="s">
        <v>84</v>
      </c>
      <c r="D211" s="230"/>
      <c r="E211" s="231"/>
      <c r="F211" s="232"/>
      <c r="G211" s="232">
        <f>SUMIF(AG212:AG222,"&lt;&gt;NOR",G212:G222)</f>
        <v>0</v>
      </c>
      <c r="H211" s="232"/>
      <c r="I211" s="232">
        <f>SUM(I212:I222)</f>
        <v>0</v>
      </c>
      <c r="J211" s="232"/>
      <c r="K211" s="232">
        <f>SUM(K212:K222)</f>
        <v>0</v>
      </c>
      <c r="L211" s="232"/>
      <c r="M211" s="232">
        <f>SUM(M212:M222)</f>
        <v>0</v>
      </c>
      <c r="N211" s="231"/>
      <c r="O211" s="231">
        <f>SUM(O212:O222)</f>
        <v>0.2</v>
      </c>
      <c r="P211" s="231"/>
      <c r="Q211" s="231">
        <f>SUM(Q212:Q222)</f>
        <v>1.4</v>
      </c>
      <c r="R211" s="232"/>
      <c r="S211" s="232"/>
      <c r="T211" s="233"/>
      <c r="U211" s="227"/>
      <c r="V211" s="227">
        <f>SUM(V212:V222)</f>
        <v>95.04</v>
      </c>
      <c r="W211" s="227"/>
      <c r="X211" s="227"/>
      <c r="Y211" s="227"/>
      <c r="AG211" t="s">
        <v>120</v>
      </c>
    </row>
    <row r="212" spans="1:60" outlineLevel="1" x14ac:dyDescent="0.2">
      <c r="A212" s="245">
        <v>73</v>
      </c>
      <c r="B212" s="246" t="s">
        <v>398</v>
      </c>
      <c r="C212" s="260" t="s">
        <v>399</v>
      </c>
      <c r="D212" s="247" t="s">
        <v>251</v>
      </c>
      <c r="E212" s="248">
        <v>128.88</v>
      </c>
      <c r="F212" s="249"/>
      <c r="G212" s="250">
        <f>ROUND(E212*F212,2)</f>
        <v>0</v>
      </c>
      <c r="H212" s="249"/>
      <c r="I212" s="250">
        <f>ROUND(E212*H212,2)</f>
        <v>0</v>
      </c>
      <c r="J212" s="249"/>
      <c r="K212" s="250">
        <f>ROUND(E212*J212,2)</f>
        <v>0</v>
      </c>
      <c r="L212" s="250">
        <v>21</v>
      </c>
      <c r="M212" s="250">
        <f>G212*(1+L212/100)</f>
        <v>0</v>
      </c>
      <c r="N212" s="248">
        <v>0</v>
      </c>
      <c r="O212" s="248">
        <f>ROUND(E212*N212,2)</f>
        <v>0</v>
      </c>
      <c r="P212" s="248">
        <v>0</v>
      </c>
      <c r="Q212" s="248">
        <f>ROUND(E212*P212,2)</f>
        <v>0</v>
      </c>
      <c r="R212" s="250" t="s">
        <v>400</v>
      </c>
      <c r="S212" s="250" t="s">
        <v>125</v>
      </c>
      <c r="T212" s="251" t="s">
        <v>125</v>
      </c>
      <c r="U212" s="223">
        <v>0.28000000000000003</v>
      </c>
      <c r="V212" s="223">
        <f>ROUND(E212*U212,2)</f>
        <v>36.090000000000003</v>
      </c>
      <c r="W212" s="223"/>
      <c r="X212" s="223" t="s">
        <v>126</v>
      </c>
      <c r="Y212" s="223" t="s">
        <v>127</v>
      </c>
      <c r="Z212" s="212"/>
      <c r="AA212" s="212"/>
      <c r="AB212" s="212"/>
      <c r="AC212" s="212"/>
      <c r="AD212" s="212"/>
      <c r="AE212" s="212"/>
      <c r="AF212" s="212"/>
      <c r="AG212" s="212" t="s">
        <v>128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35">
        <v>74</v>
      </c>
      <c r="B213" s="236" t="s">
        <v>401</v>
      </c>
      <c r="C213" s="256" t="s">
        <v>402</v>
      </c>
      <c r="D213" s="237" t="s">
        <v>251</v>
      </c>
      <c r="E213" s="238">
        <v>128.88</v>
      </c>
      <c r="F213" s="239"/>
      <c r="G213" s="240">
        <f>ROUND(E213*F213,2)</f>
        <v>0</v>
      </c>
      <c r="H213" s="239"/>
      <c r="I213" s="240">
        <f>ROUND(E213*H213,2)</f>
        <v>0</v>
      </c>
      <c r="J213" s="239"/>
      <c r="K213" s="240">
        <f>ROUND(E213*J213,2)</f>
        <v>0</v>
      </c>
      <c r="L213" s="240">
        <v>21</v>
      </c>
      <c r="M213" s="240">
        <f>G213*(1+L213/100)</f>
        <v>0</v>
      </c>
      <c r="N213" s="238">
        <v>0</v>
      </c>
      <c r="O213" s="238">
        <f>ROUND(E213*N213,2)</f>
        <v>0</v>
      </c>
      <c r="P213" s="238">
        <v>9.2499999999999995E-3</v>
      </c>
      <c r="Q213" s="238">
        <f>ROUND(E213*P213,2)</f>
        <v>1.19</v>
      </c>
      <c r="R213" s="240" t="s">
        <v>400</v>
      </c>
      <c r="S213" s="240" t="s">
        <v>125</v>
      </c>
      <c r="T213" s="241" t="s">
        <v>125</v>
      </c>
      <c r="U213" s="223">
        <v>0.28699999999999998</v>
      </c>
      <c r="V213" s="223">
        <f>ROUND(E213*U213,2)</f>
        <v>36.99</v>
      </c>
      <c r="W213" s="223"/>
      <c r="X213" s="223" t="s">
        <v>126</v>
      </c>
      <c r="Y213" s="223" t="s">
        <v>127</v>
      </c>
      <c r="Z213" s="212"/>
      <c r="AA213" s="212"/>
      <c r="AB213" s="212"/>
      <c r="AC213" s="212"/>
      <c r="AD213" s="212"/>
      <c r="AE213" s="212"/>
      <c r="AF213" s="212"/>
      <c r="AG213" s="212" t="s">
        <v>128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2" x14ac:dyDescent="0.2">
      <c r="A214" s="219"/>
      <c r="B214" s="220"/>
      <c r="C214" s="258" t="s">
        <v>403</v>
      </c>
      <c r="D214" s="225"/>
      <c r="E214" s="226">
        <v>128.88</v>
      </c>
      <c r="F214" s="223"/>
      <c r="G214" s="223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23"/>
      <c r="Z214" s="212"/>
      <c r="AA214" s="212"/>
      <c r="AB214" s="212"/>
      <c r="AC214" s="212"/>
      <c r="AD214" s="212"/>
      <c r="AE214" s="212"/>
      <c r="AF214" s="212"/>
      <c r="AG214" s="212" t="s">
        <v>132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22.5" outlineLevel="1" x14ac:dyDescent="0.2">
      <c r="A215" s="245">
        <v>75</v>
      </c>
      <c r="B215" s="246" t="s">
        <v>404</v>
      </c>
      <c r="C215" s="260" t="s">
        <v>405</v>
      </c>
      <c r="D215" s="247" t="s">
        <v>141</v>
      </c>
      <c r="E215" s="248">
        <v>1</v>
      </c>
      <c r="F215" s="249"/>
      <c r="G215" s="250">
        <f>ROUND(E215*F215,2)</f>
        <v>0</v>
      </c>
      <c r="H215" s="249"/>
      <c r="I215" s="250">
        <f>ROUND(E215*H215,2)</f>
        <v>0</v>
      </c>
      <c r="J215" s="249"/>
      <c r="K215" s="250">
        <f>ROUND(E215*J215,2)</f>
        <v>0</v>
      </c>
      <c r="L215" s="250">
        <v>21</v>
      </c>
      <c r="M215" s="250">
        <f>G215*(1+L215/100)</f>
        <v>0</v>
      </c>
      <c r="N215" s="248">
        <v>0</v>
      </c>
      <c r="O215" s="248">
        <f>ROUND(E215*N215,2)</f>
        <v>0</v>
      </c>
      <c r="P215" s="248">
        <v>0</v>
      </c>
      <c r="Q215" s="248">
        <f>ROUND(E215*P215,2)</f>
        <v>0</v>
      </c>
      <c r="R215" s="250" t="s">
        <v>400</v>
      </c>
      <c r="S215" s="250" t="s">
        <v>125</v>
      </c>
      <c r="T215" s="251" t="s">
        <v>125</v>
      </c>
      <c r="U215" s="223">
        <v>1.88</v>
      </c>
      <c r="V215" s="223">
        <f>ROUND(E215*U215,2)</f>
        <v>1.88</v>
      </c>
      <c r="W215" s="223"/>
      <c r="X215" s="223" t="s">
        <v>126</v>
      </c>
      <c r="Y215" s="223" t="s">
        <v>127</v>
      </c>
      <c r="Z215" s="212"/>
      <c r="AA215" s="212"/>
      <c r="AB215" s="212"/>
      <c r="AC215" s="212"/>
      <c r="AD215" s="212"/>
      <c r="AE215" s="212"/>
      <c r="AF215" s="212"/>
      <c r="AG215" s="212" t="s">
        <v>128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35">
        <v>76</v>
      </c>
      <c r="B216" s="236" t="s">
        <v>406</v>
      </c>
      <c r="C216" s="256" t="s">
        <v>407</v>
      </c>
      <c r="D216" s="237" t="s">
        <v>239</v>
      </c>
      <c r="E216" s="238">
        <v>207</v>
      </c>
      <c r="F216" s="239"/>
      <c r="G216" s="240">
        <f>ROUND(E216*F216,2)</f>
        <v>0</v>
      </c>
      <c r="H216" s="239"/>
      <c r="I216" s="240">
        <f>ROUND(E216*H216,2)</f>
        <v>0</v>
      </c>
      <c r="J216" s="239"/>
      <c r="K216" s="240">
        <f>ROUND(E216*J216,2)</f>
        <v>0</v>
      </c>
      <c r="L216" s="240">
        <v>21</v>
      </c>
      <c r="M216" s="240">
        <f>G216*(1+L216/100)</f>
        <v>0</v>
      </c>
      <c r="N216" s="238">
        <v>6.0000000000000002E-5</v>
      </c>
      <c r="O216" s="238">
        <f>ROUND(E216*N216,2)</f>
        <v>0.01</v>
      </c>
      <c r="P216" s="238">
        <v>1E-3</v>
      </c>
      <c r="Q216" s="238">
        <f>ROUND(E216*P216,2)</f>
        <v>0.21</v>
      </c>
      <c r="R216" s="240" t="s">
        <v>400</v>
      </c>
      <c r="S216" s="240" t="s">
        <v>125</v>
      </c>
      <c r="T216" s="241" t="s">
        <v>125</v>
      </c>
      <c r="U216" s="223">
        <v>9.7000000000000003E-2</v>
      </c>
      <c r="V216" s="223">
        <f>ROUND(E216*U216,2)</f>
        <v>20.079999999999998</v>
      </c>
      <c r="W216" s="223"/>
      <c r="X216" s="223" t="s">
        <v>126</v>
      </c>
      <c r="Y216" s="223" t="s">
        <v>127</v>
      </c>
      <c r="Z216" s="212"/>
      <c r="AA216" s="212"/>
      <c r="AB216" s="212"/>
      <c r="AC216" s="212"/>
      <c r="AD216" s="212"/>
      <c r="AE216" s="212"/>
      <c r="AF216" s="212"/>
      <c r="AG216" s="212" t="s">
        <v>128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2" x14ac:dyDescent="0.2">
      <c r="A217" s="219"/>
      <c r="B217" s="220"/>
      <c r="C217" s="258" t="s">
        <v>408</v>
      </c>
      <c r="D217" s="225"/>
      <c r="E217" s="226">
        <v>207</v>
      </c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23"/>
      <c r="Z217" s="212"/>
      <c r="AA217" s="212"/>
      <c r="AB217" s="212"/>
      <c r="AC217" s="212"/>
      <c r="AD217" s="212"/>
      <c r="AE217" s="212"/>
      <c r="AF217" s="212"/>
      <c r="AG217" s="212" t="s">
        <v>132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ht="22.5" outlineLevel="1" x14ac:dyDescent="0.2">
      <c r="A218" s="235">
        <v>77</v>
      </c>
      <c r="B218" s="236" t="s">
        <v>409</v>
      </c>
      <c r="C218" s="256" t="s">
        <v>410</v>
      </c>
      <c r="D218" s="237" t="s">
        <v>411</v>
      </c>
      <c r="E218" s="238">
        <v>0.188</v>
      </c>
      <c r="F218" s="239"/>
      <c r="G218" s="240">
        <f>ROUND(E218*F218,2)</f>
        <v>0</v>
      </c>
      <c r="H218" s="239"/>
      <c r="I218" s="240">
        <f>ROUND(E218*H218,2)</f>
        <v>0</v>
      </c>
      <c r="J218" s="239"/>
      <c r="K218" s="240">
        <f>ROUND(E218*J218,2)</f>
        <v>0</v>
      </c>
      <c r="L218" s="240">
        <v>21</v>
      </c>
      <c r="M218" s="240">
        <f>G218*(1+L218/100)</f>
        <v>0</v>
      </c>
      <c r="N218" s="238">
        <v>0</v>
      </c>
      <c r="O218" s="238">
        <f>ROUND(E218*N218,2)</f>
        <v>0</v>
      </c>
      <c r="P218" s="238">
        <v>0</v>
      </c>
      <c r="Q218" s="238">
        <f>ROUND(E218*P218,2)</f>
        <v>0</v>
      </c>
      <c r="R218" s="240" t="s">
        <v>240</v>
      </c>
      <c r="S218" s="240" t="s">
        <v>125</v>
      </c>
      <c r="T218" s="241" t="s">
        <v>125</v>
      </c>
      <c r="U218" s="223">
        <v>0</v>
      </c>
      <c r="V218" s="223">
        <f>ROUND(E218*U218,2)</f>
        <v>0</v>
      </c>
      <c r="W218" s="223"/>
      <c r="X218" s="223" t="s">
        <v>241</v>
      </c>
      <c r="Y218" s="223" t="s">
        <v>127</v>
      </c>
      <c r="Z218" s="212"/>
      <c r="AA218" s="212"/>
      <c r="AB218" s="212"/>
      <c r="AC218" s="212"/>
      <c r="AD218" s="212"/>
      <c r="AE218" s="212"/>
      <c r="AF218" s="212"/>
      <c r="AG218" s="212" t="s">
        <v>247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19"/>
      <c r="B219" s="220"/>
      <c r="C219" s="258" t="s">
        <v>412</v>
      </c>
      <c r="D219" s="225"/>
      <c r="E219" s="226">
        <v>0.188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23"/>
      <c r="Z219" s="212"/>
      <c r="AA219" s="212"/>
      <c r="AB219" s="212"/>
      <c r="AC219" s="212"/>
      <c r="AD219" s="212"/>
      <c r="AE219" s="212"/>
      <c r="AF219" s="212"/>
      <c r="AG219" s="212" t="s">
        <v>132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ht="22.5" outlineLevel="1" x14ac:dyDescent="0.2">
      <c r="A220" s="245">
        <v>78</v>
      </c>
      <c r="B220" s="246" t="s">
        <v>413</v>
      </c>
      <c r="C220" s="260" t="s">
        <v>414</v>
      </c>
      <c r="D220" s="247" t="s">
        <v>251</v>
      </c>
      <c r="E220" s="248">
        <v>128.88</v>
      </c>
      <c r="F220" s="249"/>
      <c r="G220" s="250">
        <f>ROUND(E220*F220,2)</f>
        <v>0</v>
      </c>
      <c r="H220" s="249"/>
      <c r="I220" s="250">
        <f>ROUND(E220*H220,2)</f>
        <v>0</v>
      </c>
      <c r="J220" s="249"/>
      <c r="K220" s="250">
        <f>ROUND(E220*J220,2)</f>
        <v>0</v>
      </c>
      <c r="L220" s="250">
        <v>21</v>
      </c>
      <c r="M220" s="250">
        <f>G220*(1+L220/100)</f>
        <v>0</v>
      </c>
      <c r="N220" s="248">
        <v>1.25E-3</v>
      </c>
      <c r="O220" s="248">
        <f>ROUND(E220*N220,2)</f>
        <v>0.16</v>
      </c>
      <c r="P220" s="248">
        <v>0</v>
      </c>
      <c r="Q220" s="248">
        <f>ROUND(E220*P220,2)</f>
        <v>0</v>
      </c>
      <c r="R220" s="250" t="s">
        <v>240</v>
      </c>
      <c r="S220" s="250" t="s">
        <v>125</v>
      </c>
      <c r="T220" s="251" t="s">
        <v>125</v>
      </c>
      <c r="U220" s="223">
        <v>0</v>
      </c>
      <c r="V220" s="223">
        <f>ROUND(E220*U220,2)</f>
        <v>0</v>
      </c>
      <c r="W220" s="223"/>
      <c r="X220" s="223" t="s">
        <v>241</v>
      </c>
      <c r="Y220" s="223" t="s">
        <v>127</v>
      </c>
      <c r="Z220" s="212"/>
      <c r="AA220" s="212"/>
      <c r="AB220" s="212"/>
      <c r="AC220" s="212"/>
      <c r="AD220" s="212"/>
      <c r="AE220" s="212"/>
      <c r="AF220" s="212"/>
      <c r="AG220" s="212" t="s">
        <v>247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22.5" outlineLevel="1" x14ac:dyDescent="0.2">
      <c r="A221" s="245">
        <v>79</v>
      </c>
      <c r="B221" s="246" t="s">
        <v>415</v>
      </c>
      <c r="C221" s="260" t="s">
        <v>416</v>
      </c>
      <c r="D221" s="247" t="s">
        <v>141</v>
      </c>
      <c r="E221" s="248">
        <v>36</v>
      </c>
      <c r="F221" s="249"/>
      <c r="G221" s="250">
        <f>ROUND(E221*F221,2)</f>
        <v>0</v>
      </c>
      <c r="H221" s="249"/>
      <c r="I221" s="250">
        <f>ROUND(E221*H221,2)</f>
        <v>0</v>
      </c>
      <c r="J221" s="249"/>
      <c r="K221" s="250">
        <f>ROUND(E221*J221,2)</f>
        <v>0</v>
      </c>
      <c r="L221" s="250">
        <v>21</v>
      </c>
      <c r="M221" s="250">
        <f>G221*(1+L221/100)</f>
        <v>0</v>
      </c>
      <c r="N221" s="248">
        <v>0</v>
      </c>
      <c r="O221" s="248">
        <f>ROUND(E221*N221,2)</f>
        <v>0</v>
      </c>
      <c r="P221" s="248">
        <v>0</v>
      </c>
      <c r="Q221" s="248">
        <f>ROUND(E221*P221,2)</f>
        <v>0</v>
      </c>
      <c r="R221" s="250" t="s">
        <v>240</v>
      </c>
      <c r="S221" s="250" t="s">
        <v>125</v>
      </c>
      <c r="T221" s="251" t="s">
        <v>125</v>
      </c>
      <c r="U221" s="223">
        <v>0</v>
      </c>
      <c r="V221" s="223">
        <f>ROUND(E221*U221,2)</f>
        <v>0</v>
      </c>
      <c r="W221" s="223"/>
      <c r="X221" s="223" t="s">
        <v>241</v>
      </c>
      <c r="Y221" s="223" t="s">
        <v>127</v>
      </c>
      <c r="Z221" s="212"/>
      <c r="AA221" s="212"/>
      <c r="AB221" s="212"/>
      <c r="AC221" s="212"/>
      <c r="AD221" s="212"/>
      <c r="AE221" s="212"/>
      <c r="AF221" s="212"/>
      <c r="AG221" s="212" t="s">
        <v>247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ht="22.5" outlineLevel="1" x14ac:dyDescent="0.2">
      <c r="A222" s="245">
        <v>80</v>
      </c>
      <c r="B222" s="246" t="s">
        <v>417</v>
      </c>
      <c r="C222" s="260" t="s">
        <v>418</v>
      </c>
      <c r="D222" s="247" t="s">
        <v>141</v>
      </c>
      <c r="E222" s="248">
        <v>1</v>
      </c>
      <c r="F222" s="249"/>
      <c r="G222" s="250">
        <f>ROUND(E222*F222,2)</f>
        <v>0</v>
      </c>
      <c r="H222" s="249"/>
      <c r="I222" s="250">
        <f>ROUND(E222*H222,2)</f>
        <v>0</v>
      </c>
      <c r="J222" s="249"/>
      <c r="K222" s="250">
        <f>ROUND(E222*J222,2)</f>
        <v>0</v>
      </c>
      <c r="L222" s="250">
        <v>21</v>
      </c>
      <c r="M222" s="250">
        <f>G222*(1+L222/100)</f>
        <v>0</v>
      </c>
      <c r="N222" s="248">
        <v>2.7E-2</v>
      </c>
      <c r="O222" s="248">
        <f>ROUND(E222*N222,2)</f>
        <v>0.03</v>
      </c>
      <c r="P222" s="248">
        <v>0</v>
      </c>
      <c r="Q222" s="248">
        <f>ROUND(E222*P222,2)</f>
        <v>0</v>
      </c>
      <c r="R222" s="250" t="s">
        <v>240</v>
      </c>
      <c r="S222" s="250" t="s">
        <v>125</v>
      </c>
      <c r="T222" s="251" t="s">
        <v>125</v>
      </c>
      <c r="U222" s="223">
        <v>0</v>
      </c>
      <c r="V222" s="223">
        <f>ROUND(E222*U222,2)</f>
        <v>0</v>
      </c>
      <c r="W222" s="223"/>
      <c r="X222" s="223" t="s">
        <v>241</v>
      </c>
      <c r="Y222" s="223" t="s">
        <v>127</v>
      </c>
      <c r="Z222" s="212"/>
      <c r="AA222" s="212"/>
      <c r="AB222" s="212"/>
      <c r="AC222" s="212"/>
      <c r="AD222" s="212"/>
      <c r="AE222" s="212"/>
      <c r="AF222" s="212"/>
      <c r="AG222" s="212" t="s">
        <v>247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x14ac:dyDescent="0.2">
      <c r="A223" s="228" t="s">
        <v>119</v>
      </c>
      <c r="B223" s="229" t="s">
        <v>85</v>
      </c>
      <c r="C223" s="255" t="s">
        <v>86</v>
      </c>
      <c r="D223" s="230"/>
      <c r="E223" s="231"/>
      <c r="F223" s="232"/>
      <c r="G223" s="232">
        <f>SUMIF(AG224:AG225,"&lt;&gt;NOR",G224:G225)</f>
        <v>0</v>
      </c>
      <c r="H223" s="232"/>
      <c r="I223" s="232">
        <f>SUM(I224:I225)</f>
        <v>0</v>
      </c>
      <c r="J223" s="232"/>
      <c r="K223" s="232">
        <f>SUM(K224:K225)</f>
        <v>0</v>
      </c>
      <c r="L223" s="232"/>
      <c r="M223" s="232">
        <f>SUM(M224:M225)</f>
        <v>0</v>
      </c>
      <c r="N223" s="231"/>
      <c r="O223" s="231">
        <f>SUM(O224:O225)</f>
        <v>0</v>
      </c>
      <c r="P223" s="231"/>
      <c r="Q223" s="231">
        <f>SUM(Q224:Q225)</f>
        <v>0</v>
      </c>
      <c r="R223" s="232"/>
      <c r="S223" s="232"/>
      <c r="T223" s="233"/>
      <c r="U223" s="227"/>
      <c r="V223" s="227">
        <f>SUM(V224:V225)</f>
        <v>7.06</v>
      </c>
      <c r="W223" s="227"/>
      <c r="X223" s="227"/>
      <c r="Y223" s="227"/>
      <c r="AG223" t="s">
        <v>120</v>
      </c>
    </row>
    <row r="224" spans="1:60" outlineLevel="1" x14ac:dyDescent="0.2">
      <c r="A224" s="235">
        <v>81</v>
      </c>
      <c r="B224" s="236" t="s">
        <v>419</v>
      </c>
      <c r="C224" s="256" t="s">
        <v>420</v>
      </c>
      <c r="D224" s="237" t="s">
        <v>251</v>
      </c>
      <c r="E224" s="238">
        <v>58.8</v>
      </c>
      <c r="F224" s="239"/>
      <c r="G224" s="240">
        <f>ROUND(E224*F224,2)</f>
        <v>0</v>
      </c>
      <c r="H224" s="239"/>
      <c r="I224" s="240">
        <f>ROUND(E224*H224,2)</f>
        <v>0</v>
      </c>
      <c r="J224" s="239"/>
      <c r="K224" s="240">
        <f>ROUND(E224*J224,2)</f>
        <v>0</v>
      </c>
      <c r="L224" s="240">
        <v>21</v>
      </c>
      <c r="M224" s="240">
        <f>G224*(1+L224/100)</f>
        <v>0</v>
      </c>
      <c r="N224" s="238">
        <v>2.0000000000000002E-5</v>
      </c>
      <c r="O224" s="238">
        <f>ROUND(E224*N224,2)</f>
        <v>0</v>
      </c>
      <c r="P224" s="238">
        <v>0</v>
      </c>
      <c r="Q224" s="238">
        <f>ROUND(E224*P224,2)</f>
        <v>0</v>
      </c>
      <c r="R224" s="240" t="s">
        <v>421</v>
      </c>
      <c r="S224" s="240" t="s">
        <v>125</v>
      </c>
      <c r="T224" s="241" t="s">
        <v>125</v>
      </c>
      <c r="U224" s="223">
        <v>0.12</v>
      </c>
      <c r="V224" s="223">
        <f>ROUND(E224*U224,2)</f>
        <v>7.06</v>
      </c>
      <c r="W224" s="223"/>
      <c r="X224" s="223" t="s">
        <v>126</v>
      </c>
      <c r="Y224" s="223" t="s">
        <v>127</v>
      </c>
      <c r="Z224" s="212"/>
      <c r="AA224" s="212"/>
      <c r="AB224" s="212"/>
      <c r="AC224" s="212"/>
      <c r="AD224" s="212"/>
      <c r="AE224" s="212"/>
      <c r="AF224" s="212"/>
      <c r="AG224" s="212" t="s">
        <v>128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">
      <c r="A225" s="219"/>
      <c r="B225" s="220"/>
      <c r="C225" s="258" t="s">
        <v>422</v>
      </c>
      <c r="D225" s="225"/>
      <c r="E225" s="226">
        <v>58.8</v>
      </c>
      <c r="F225" s="223"/>
      <c r="G225" s="223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23"/>
      <c r="Z225" s="212"/>
      <c r="AA225" s="212"/>
      <c r="AB225" s="212"/>
      <c r="AC225" s="212"/>
      <c r="AD225" s="212"/>
      <c r="AE225" s="212"/>
      <c r="AF225" s="212"/>
      <c r="AG225" s="212" t="s">
        <v>132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x14ac:dyDescent="0.2">
      <c r="A226" s="228" t="s">
        <v>119</v>
      </c>
      <c r="B226" s="229" t="s">
        <v>87</v>
      </c>
      <c r="C226" s="255" t="s">
        <v>88</v>
      </c>
      <c r="D226" s="230"/>
      <c r="E226" s="231"/>
      <c r="F226" s="232"/>
      <c r="G226" s="232">
        <f>SUMIF(AG227:AG243,"&lt;&gt;NOR",G227:G243)</f>
        <v>0</v>
      </c>
      <c r="H226" s="232"/>
      <c r="I226" s="232">
        <f>SUM(I227:I243)</f>
        <v>0</v>
      </c>
      <c r="J226" s="232"/>
      <c r="K226" s="232">
        <f>SUM(K227:K243)</f>
        <v>0</v>
      </c>
      <c r="L226" s="232"/>
      <c r="M226" s="232">
        <f>SUM(M227:M243)</f>
        <v>0</v>
      </c>
      <c r="N226" s="231"/>
      <c r="O226" s="231">
        <f>SUM(O227:O243)</f>
        <v>0</v>
      </c>
      <c r="P226" s="231"/>
      <c r="Q226" s="231">
        <f>SUM(Q227:Q243)</f>
        <v>0</v>
      </c>
      <c r="R226" s="232"/>
      <c r="S226" s="232"/>
      <c r="T226" s="233"/>
      <c r="U226" s="227"/>
      <c r="V226" s="227">
        <f>SUM(V227:V243)</f>
        <v>161.64000000000001</v>
      </c>
      <c r="W226" s="227"/>
      <c r="X226" s="227"/>
      <c r="Y226" s="227"/>
      <c r="AG226" t="s">
        <v>120</v>
      </c>
    </row>
    <row r="227" spans="1:60" outlineLevel="1" x14ac:dyDescent="0.2">
      <c r="A227" s="235">
        <v>82</v>
      </c>
      <c r="B227" s="236" t="s">
        <v>423</v>
      </c>
      <c r="C227" s="256" t="s">
        <v>424</v>
      </c>
      <c r="D227" s="237" t="s">
        <v>246</v>
      </c>
      <c r="E227" s="238">
        <v>1.3991400000000001</v>
      </c>
      <c r="F227" s="239"/>
      <c r="G227" s="240">
        <f>ROUND(E227*F227,2)</f>
        <v>0</v>
      </c>
      <c r="H227" s="239"/>
      <c r="I227" s="240">
        <f>ROUND(E227*H227,2)</f>
        <v>0</v>
      </c>
      <c r="J227" s="239"/>
      <c r="K227" s="240">
        <f>ROUND(E227*J227,2)</f>
        <v>0</v>
      </c>
      <c r="L227" s="240">
        <v>21</v>
      </c>
      <c r="M227" s="240">
        <f>G227*(1+L227/100)</f>
        <v>0</v>
      </c>
      <c r="N227" s="238">
        <v>0</v>
      </c>
      <c r="O227" s="238">
        <f>ROUND(E227*N227,2)</f>
        <v>0</v>
      </c>
      <c r="P227" s="238">
        <v>0</v>
      </c>
      <c r="Q227" s="238">
        <f>ROUND(E227*P227,2)</f>
        <v>0</v>
      </c>
      <c r="R227" s="240" t="s">
        <v>370</v>
      </c>
      <c r="S227" s="240" t="s">
        <v>125</v>
      </c>
      <c r="T227" s="241" t="s">
        <v>125</v>
      </c>
      <c r="U227" s="223">
        <v>0</v>
      </c>
      <c r="V227" s="223">
        <f>ROUND(E227*U227,2)</f>
        <v>0</v>
      </c>
      <c r="W227" s="223"/>
      <c r="X227" s="223" t="s">
        <v>126</v>
      </c>
      <c r="Y227" s="223" t="s">
        <v>127</v>
      </c>
      <c r="Z227" s="212"/>
      <c r="AA227" s="212"/>
      <c r="AB227" s="212"/>
      <c r="AC227" s="212"/>
      <c r="AD227" s="212"/>
      <c r="AE227" s="212"/>
      <c r="AF227" s="212"/>
      <c r="AG227" s="212" t="s">
        <v>128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ht="22.5" outlineLevel="2" x14ac:dyDescent="0.2">
      <c r="A228" s="219"/>
      <c r="B228" s="220"/>
      <c r="C228" s="261" t="s">
        <v>425</v>
      </c>
      <c r="D228" s="252"/>
      <c r="E228" s="252"/>
      <c r="F228" s="252"/>
      <c r="G228" s="252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23"/>
      <c r="Z228" s="212"/>
      <c r="AA228" s="212"/>
      <c r="AB228" s="212"/>
      <c r="AC228" s="212"/>
      <c r="AD228" s="212"/>
      <c r="AE228" s="212"/>
      <c r="AF228" s="212"/>
      <c r="AG228" s="212" t="s">
        <v>137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42" t="str">
        <f>C228</f>
        <v>Pro vyjádření výnosu ve prospěch zhotovitele je nutné jednotkovou cenu uvést se záporným znaménkem. (Získaná částka ponižuje náklad stavby.)</v>
      </c>
      <c r="BB228" s="212"/>
      <c r="BC228" s="212"/>
      <c r="BD228" s="212"/>
      <c r="BE228" s="212"/>
      <c r="BF228" s="212"/>
      <c r="BG228" s="212"/>
      <c r="BH228" s="212"/>
    </row>
    <row r="229" spans="1:60" ht="22.5" outlineLevel="1" x14ac:dyDescent="0.2">
      <c r="A229" s="235">
        <v>83</v>
      </c>
      <c r="B229" s="236" t="s">
        <v>426</v>
      </c>
      <c r="C229" s="256" t="s">
        <v>427</v>
      </c>
      <c r="D229" s="237" t="s">
        <v>246</v>
      </c>
      <c r="E229" s="238">
        <v>195.17753999999999</v>
      </c>
      <c r="F229" s="239"/>
      <c r="G229" s="240">
        <f>ROUND(E229*F229,2)</f>
        <v>0</v>
      </c>
      <c r="H229" s="239"/>
      <c r="I229" s="240">
        <f>ROUND(E229*H229,2)</f>
        <v>0</v>
      </c>
      <c r="J229" s="239"/>
      <c r="K229" s="240">
        <f>ROUND(E229*J229,2)</f>
        <v>0</v>
      </c>
      <c r="L229" s="240">
        <v>21</v>
      </c>
      <c r="M229" s="240">
        <f>G229*(1+L229/100)</f>
        <v>0</v>
      </c>
      <c r="N229" s="238">
        <v>0</v>
      </c>
      <c r="O229" s="238">
        <f>ROUND(E229*N229,2)</f>
        <v>0</v>
      </c>
      <c r="P229" s="238">
        <v>0</v>
      </c>
      <c r="Q229" s="238">
        <f>ROUND(E229*P229,2)</f>
        <v>0</v>
      </c>
      <c r="R229" s="240" t="s">
        <v>370</v>
      </c>
      <c r="S229" s="240" t="s">
        <v>125</v>
      </c>
      <c r="T229" s="241" t="s">
        <v>125</v>
      </c>
      <c r="U229" s="223">
        <v>0</v>
      </c>
      <c r="V229" s="223">
        <f>ROUND(E229*U229,2)</f>
        <v>0</v>
      </c>
      <c r="W229" s="223"/>
      <c r="X229" s="223" t="s">
        <v>126</v>
      </c>
      <c r="Y229" s="223" t="s">
        <v>127</v>
      </c>
      <c r="Z229" s="212"/>
      <c r="AA229" s="212"/>
      <c r="AB229" s="212"/>
      <c r="AC229" s="212"/>
      <c r="AD229" s="212"/>
      <c r="AE229" s="212"/>
      <c r="AF229" s="212"/>
      <c r="AG229" s="212" t="s">
        <v>128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">
      <c r="A230" s="219"/>
      <c r="B230" s="220"/>
      <c r="C230" s="258" t="s">
        <v>428</v>
      </c>
      <c r="D230" s="225"/>
      <c r="E230" s="226">
        <v>210.74068</v>
      </c>
      <c r="F230" s="223"/>
      <c r="G230" s="223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23"/>
      <c r="Z230" s="212"/>
      <c r="AA230" s="212"/>
      <c r="AB230" s="212"/>
      <c r="AC230" s="212"/>
      <c r="AD230" s="212"/>
      <c r="AE230" s="212"/>
      <c r="AF230" s="212"/>
      <c r="AG230" s="212" t="s">
        <v>132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3" x14ac:dyDescent="0.2">
      <c r="A231" s="219"/>
      <c r="B231" s="220"/>
      <c r="C231" s="258" t="s">
        <v>429</v>
      </c>
      <c r="D231" s="225"/>
      <c r="E231" s="226">
        <v>-14.164</v>
      </c>
      <c r="F231" s="223"/>
      <c r="G231" s="223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23"/>
      <c r="Z231" s="212"/>
      <c r="AA231" s="212"/>
      <c r="AB231" s="212"/>
      <c r="AC231" s="212"/>
      <c r="AD231" s="212"/>
      <c r="AE231" s="212"/>
      <c r="AF231" s="212"/>
      <c r="AG231" s="212" t="s">
        <v>132</v>
      </c>
      <c r="AH231" s="212">
        <v>5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">
      <c r="A232" s="219"/>
      <c r="B232" s="220"/>
      <c r="C232" s="258" t="s">
        <v>430</v>
      </c>
      <c r="D232" s="225"/>
      <c r="E232" s="226">
        <v>-1.3991400000000001</v>
      </c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23"/>
      <c r="Z232" s="212"/>
      <c r="AA232" s="212"/>
      <c r="AB232" s="212"/>
      <c r="AC232" s="212"/>
      <c r="AD232" s="212"/>
      <c r="AE232" s="212"/>
      <c r="AF232" s="212"/>
      <c r="AG232" s="212" t="s">
        <v>132</v>
      </c>
      <c r="AH232" s="212">
        <v>5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ht="22.5" outlineLevel="1" x14ac:dyDescent="0.2">
      <c r="A233" s="235">
        <v>84</v>
      </c>
      <c r="B233" s="236" t="s">
        <v>431</v>
      </c>
      <c r="C233" s="256" t="s">
        <v>432</v>
      </c>
      <c r="D233" s="237" t="s">
        <v>246</v>
      </c>
      <c r="E233" s="238">
        <v>14.164</v>
      </c>
      <c r="F233" s="239"/>
      <c r="G233" s="240">
        <f>ROUND(E233*F233,2)</f>
        <v>0</v>
      </c>
      <c r="H233" s="239"/>
      <c r="I233" s="240">
        <f>ROUND(E233*H233,2)</f>
        <v>0</v>
      </c>
      <c r="J233" s="239"/>
      <c r="K233" s="240">
        <f>ROUND(E233*J233,2)</f>
        <v>0</v>
      </c>
      <c r="L233" s="240">
        <v>21</v>
      </c>
      <c r="M233" s="240">
        <f>G233*(1+L233/100)</f>
        <v>0</v>
      </c>
      <c r="N233" s="238">
        <v>0</v>
      </c>
      <c r="O233" s="238">
        <f>ROUND(E233*N233,2)</f>
        <v>0</v>
      </c>
      <c r="P233" s="238">
        <v>0</v>
      </c>
      <c r="Q233" s="238">
        <f>ROUND(E233*P233,2)</f>
        <v>0</v>
      </c>
      <c r="R233" s="240" t="s">
        <v>370</v>
      </c>
      <c r="S233" s="240" t="s">
        <v>125</v>
      </c>
      <c r="T233" s="241" t="s">
        <v>125</v>
      </c>
      <c r="U233" s="223">
        <v>0</v>
      </c>
      <c r="V233" s="223">
        <f>ROUND(E233*U233,2)</f>
        <v>0</v>
      </c>
      <c r="W233" s="223"/>
      <c r="X233" s="223" t="s">
        <v>126</v>
      </c>
      <c r="Y233" s="223" t="s">
        <v>127</v>
      </c>
      <c r="Z233" s="212"/>
      <c r="AA233" s="212"/>
      <c r="AB233" s="212"/>
      <c r="AC233" s="212"/>
      <c r="AD233" s="212"/>
      <c r="AE233" s="212"/>
      <c r="AF233" s="212"/>
      <c r="AG233" s="212" t="s">
        <v>128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2" x14ac:dyDescent="0.2">
      <c r="A234" s="219"/>
      <c r="B234" s="220"/>
      <c r="C234" s="261" t="s">
        <v>433</v>
      </c>
      <c r="D234" s="252"/>
      <c r="E234" s="252"/>
      <c r="F234" s="252"/>
      <c r="G234" s="252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23"/>
      <c r="Z234" s="212"/>
      <c r="AA234" s="212"/>
      <c r="AB234" s="212"/>
      <c r="AC234" s="212"/>
      <c r="AD234" s="212"/>
      <c r="AE234" s="212"/>
      <c r="AF234" s="212"/>
      <c r="AG234" s="212" t="s">
        <v>137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ht="22.5" outlineLevel="1" x14ac:dyDescent="0.2">
      <c r="A235" s="235">
        <v>85</v>
      </c>
      <c r="B235" s="236" t="s">
        <v>434</v>
      </c>
      <c r="C235" s="256" t="s">
        <v>435</v>
      </c>
      <c r="D235" s="237" t="s">
        <v>246</v>
      </c>
      <c r="E235" s="238">
        <v>210.74068</v>
      </c>
      <c r="F235" s="239"/>
      <c r="G235" s="240">
        <f>ROUND(E235*F235,2)</f>
        <v>0</v>
      </c>
      <c r="H235" s="239"/>
      <c r="I235" s="240">
        <f>ROUND(E235*H235,2)</f>
        <v>0</v>
      </c>
      <c r="J235" s="239"/>
      <c r="K235" s="240">
        <f>ROUND(E235*J235,2)</f>
        <v>0</v>
      </c>
      <c r="L235" s="240">
        <v>21</v>
      </c>
      <c r="M235" s="240">
        <f>G235*(1+L235/100)</f>
        <v>0</v>
      </c>
      <c r="N235" s="238">
        <v>0</v>
      </c>
      <c r="O235" s="238">
        <f>ROUND(E235*N235,2)</f>
        <v>0</v>
      </c>
      <c r="P235" s="238">
        <v>0</v>
      </c>
      <c r="Q235" s="238">
        <f>ROUND(E235*P235,2)</f>
        <v>0</v>
      </c>
      <c r="R235" s="240" t="s">
        <v>436</v>
      </c>
      <c r="S235" s="240" t="s">
        <v>125</v>
      </c>
      <c r="T235" s="241" t="s">
        <v>125</v>
      </c>
      <c r="U235" s="223">
        <v>0.27700000000000002</v>
      </c>
      <c r="V235" s="223">
        <f>ROUND(E235*U235,2)</f>
        <v>58.38</v>
      </c>
      <c r="W235" s="223"/>
      <c r="X235" s="223" t="s">
        <v>437</v>
      </c>
      <c r="Y235" s="223" t="s">
        <v>127</v>
      </c>
      <c r="Z235" s="212"/>
      <c r="AA235" s="212"/>
      <c r="AB235" s="212"/>
      <c r="AC235" s="212"/>
      <c r="AD235" s="212"/>
      <c r="AE235" s="212"/>
      <c r="AF235" s="212"/>
      <c r="AG235" s="212" t="s">
        <v>438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2">
      <c r="A236" s="219"/>
      <c r="B236" s="220"/>
      <c r="C236" s="257" t="s">
        <v>439</v>
      </c>
      <c r="D236" s="243"/>
      <c r="E236" s="243"/>
      <c r="F236" s="243"/>
      <c r="G236" s="243"/>
      <c r="H236" s="223"/>
      <c r="I236" s="223"/>
      <c r="J236" s="223"/>
      <c r="K236" s="223"/>
      <c r="L236" s="223"/>
      <c r="M236" s="223"/>
      <c r="N236" s="222"/>
      <c r="O236" s="222"/>
      <c r="P236" s="222"/>
      <c r="Q236" s="222"/>
      <c r="R236" s="223"/>
      <c r="S236" s="223"/>
      <c r="T236" s="223"/>
      <c r="U236" s="223"/>
      <c r="V236" s="223"/>
      <c r="W236" s="223"/>
      <c r="X236" s="223"/>
      <c r="Y236" s="223"/>
      <c r="Z236" s="212"/>
      <c r="AA236" s="212"/>
      <c r="AB236" s="212"/>
      <c r="AC236" s="212"/>
      <c r="AD236" s="212"/>
      <c r="AE236" s="212"/>
      <c r="AF236" s="212"/>
      <c r="AG236" s="212" t="s">
        <v>130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2" x14ac:dyDescent="0.2">
      <c r="A237" s="219"/>
      <c r="B237" s="220"/>
      <c r="C237" s="259" t="s">
        <v>440</v>
      </c>
      <c r="D237" s="244"/>
      <c r="E237" s="244"/>
      <c r="F237" s="244"/>
      <c r="G237" s="244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23"/>
      <c r="Z237" s="212"/>
      <c r="AA237" s="212"/>
      <c r="AB237" s="212"/>
      <c r="AC237" s="212"/>
      <c r="AD237" s="212"/>
      <c r="AE237" s="212"/>
      <c r="AF237" s="212"/>
      <c r="AG237" s="212" t="s">
        <v>137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2">
      <c r="A238" s="219"/>
      <c r="B238" s="220"/>
      <c r="C238" s="259" t="s">
        <v>441</v>
      </c>
      <c r="D238" s="244"/>
      <c r="E238" s="244"/>
      <c r="F238" s="244"/>
      <c r="G238" s="244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23"/>
      <c r="Z238" s="212"/>
      <c r="AA238" s="212"/>
      <c r="AB238" s="212"/>
      <c r="AC238" s="212"/>
      <c r="AD238" s="212"/>
      <c r="AE238" s="212"/>
      <c r="AF238" s="212"/>
      <c r="AG238" s="212" t="s">
        <v>137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22.5" outlineLevel="3" x14ac:dyDescent="0.2">
      <c r="A239" s="219"/>
      <c r="B239" s="220"/>
      <c r="C239" s="259" t="s">
        <v>442</v>
      </c>
      <c r="D239" s="244"/>
      <c r="E239" s="244"/>
      <c r="F239" s="244"/>
      <c r="G239" s="244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23"/>
      <c r="Z239" s="212"/>
      <c r="AA239" s="212"/>
      <c r="AB239" s="212"/>
      <c r="AC239" s="212"/>
      <c r="AD239" s="212"/>
      <c r="AE239" s="212"/>
      <c r="AF239" s="212"/>
      <c r="AG239" s="212" t="s">
        <v>137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42" t="str">
        <f>C239</f>
        <v>- při vodorovné dopravě po vodě : vyložení na hromady na suchu nebo na přeložení na dopravní prostředek na suchu do 15 m vodorovně a současně do 4 m svisle,</v>
      </c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">
      <c r="A240" s="219"/>
      <c r="B240" s="220"/>
      <c r="C240" s="259" t="s">
        <v>443</v>
      </c>
      <c r="D240" s="244"/>
      <c r="E240" s="244"/>
      <c r="F240" s="244"/>
      <c r="G240" s="244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23"/>
      <c r="Z240" s="212"/>
      <c r="AA240" s="212"/>
      <c r="AB240" s="212"/>
      <c r="AC240" s="212"/>
      <c r="AD240" s="212"/>
      <c r="AE240" s="212"/>
      <c r="AF240" s="212"/>
      <c r="AG240" s="212" t="s">
        <v>137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35">
        <v>86</v>
      </c>
      <c r="B241" s="236" t="s">
        <v>444</v>
      </c>
      <c r="C241" s="256" t="s">
        <v>445</v>
      </c>
      <c r="D241" s="237" t="s">
        <v>246</v>
      </c>
      <c r="E241" s="238">
        <v>210.74068</v>
      </c>
      <c r="F241" s="239"/>
      <c r="G241" s="240">
        <f>ROUND(E241*F241,2)</f>
        <v>0</v>
      </c>
      <c r="H241" s="239"/>
      <c r="I241" s="240">
        <f>ROUND(E241*H241,2)</f>
        <v>0</v>
      </c>
      <c r="J241" s="239"/>
      <c r="K241" s="240">
        <f>ROUND(E241*J241,2)</f>
        <v>0</v>
      </c>
      <c r="L241" s="240">
        <v>21</v>
      </c>
      <c r="M241" s="240">
        <f>G241*(1+L241/100)</f>
        <v>0</v>
      </c>
      <c r="N241" s="238">
        <v>0</v>
      </c>
      <c r="O241" s="238">
        <f>ROUND(E241*N241,2)</f>
        <v>0</v>
      </c>
      <c r="P241" s="238">
        <v>0</v>
      </c>
      <c r="Q241" s="238">
        <f>ROUND(E241*P241,2)</f>
        <v>0</v>
      </c>
      <c r="R241" s="240" t="s">
        <v>370</v>
      </c>
      <c r="S241" s="240" t="s">
        <v>125</v>
      </c>
      <c r="T241" s="241" t="s">
        <v>125</v>
      </c>
      <c r="U241" s="223">
        <v>0.49</v>
      </c>
      <c r="V241" s="223">
        <f>ROUND(E241*U241,2)</f>
        <v>103.26</v>
      </c>
      <c r="W241" s="223"/>
      <c r="X241" s="223" t="s">
        <v>437</v>
      </c>
      <c r="Y241" s="223" t="s">
        <v>127</v>
      </c>
      <c r="Z241" s="212"/>
      <c r="AA241" s="212"/>
      <c r="AB241" s="212"/>
      <c r="AC241" s="212"/>
      <c r="AD241" s="212"/>
      <c r="AE241" s="212"/>
      <c r="AF241" s="212"/>
      <c r="AG241" s="212" t="s">
        <v>438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2" x14ac:dyDescent="0.2">
      <c r="A242" s="219"/>
      <c r="B242" s="220"/>
      <c r="C242" s="261" t="s">
        <v>446</v>
      </c>
      <c r="D242" s="252"/>
      <c r="E242" s="252"/>
      <c r="F242" s="252"/>
      <c r="G242" s="252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23"/>
      <c r="Z242" s="212"/>
      <c r="AA242" s="212"/>
      <c r="AB242" s="212"/>
      <c r="AC242" s="212"/>
      <c r="AD242" s="212"/>
      <c r="AE242" s="212"/>
      <c r="AF242" s="212"/>
      <c r="AG242" s="212" t="s">
        <v>137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45">
        <v>87</v>
      </c>
      <c r="B243" s="246" t="s">
        <v>447</v>
      </c>
      <c r="C243" s="260" t="s">
        <v>448</v>
      </c>
      <c r="D243" s="247" t="s">
        <v>246</v>
      </c>
      <c r="E243" s="248">
        <v>2107.4068000000002</v>
      </c>
      <c r="F243" s="249"/>
      <c r="G243" s="250">
        <f>ROUND(E243*F243,2)</f>
        <v>0</v>
      </c>
      <c r="H243" s="249"/>
      <c r="I243" s="250">
        <f>ROUND(E243*H243,2)</f>
        <v>0</v>
      </c>
      <c r="J243" s="249"/>
      <c r="K243" s="250">
        <f>ROUND(E243*J243,2)</f>
        <v>0</v>
      </c>
      <c r="L243" s="250">
        <v>21</v>
      </c>
      <c r="M243" s="250">
        <f>G243*(1+L243/100)</f>
        <v>0</v>
      </c>
      <c r="N243" s="248">
        <v>0</v>
      </c>
      <c r="O243" s="248">
        <f>ROUND(E243*N243,2)</f>
        <v>0</v>
      </c>
      <c r="P243" s="248">
        <v>0</v>
      </c>
      <c r="Q243" s="248">
        <f>ROUND(E243*P243,2)</f>
        <v>0</v>
      </c>
      <c r="R243" s="250" t="s">
        <v>370</v>
      </c>
      <c r="S243" s="250" t="s">
        <v>125</v>
      </c>
      <c r="T243" s="251" t="s">
        <v>125</v>
      </c>
      <c r="U243" s="223">
        <v>0</v>
      </c>
      <c r="V243" s="223">
        <f>ROUND(E243*U243,2)</f>
        <v>0</v>
      </c>
      <c r="W243" s="223"/>
      <c r="X243" s="223" t="s">
        <v>437</v>
      </c>
      <c r="Y243" s="223" t="s">
        <v>127</v>
      </c>
      <c r="Z243" s="212"/>
      <c r="AA243" s="212"/>
      <c r="AB243" s="212"/>
      <c r="AC243" s="212"/>
      <c r="AD243" s="212"/>
      <c r="AE243" s="212"/>
      <c r="AF243" s="212"/>
      <c r="AG243" s="212" t="s">
        <v>438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x14ac:dyDescent="0.2">
      <c r="A244" s="228" t="s">
        <v>119</v>
      </c>
      <c r="B244" s="229" t="s">
        <v>90</v>
      </c>
      <c r="C244" s="255" t="s">
        <v>28</v>
      </c>
      <c r="D244" s="230"/>
      <c r="E244" s="231"/>
      <c r="F244" s="232"/>
      <c r="G244" s="232">
        <f>SUMIF(AG245:AG258,"&lt;&gt;NOR",G245:G258)</f>
        <v>0</v>
      </c>
      <c r="H244" s="232"/>
      <c r="I244" s="232">
        <f>SUM(I245:I258)</f>
        <v>0</v>
      </c>
      <c r="J244" s="232"/>
      <c r="K244" s="232">
        <f>SUM(K245:K258)</f>
        <v>0</v>
      </c>
      <c r="L244" s="232"/>
      <c r="M244" s="232">
        <f>SUM(M245:M258)</f>
        <v>0</v>
      </c>
      <c r="N244" s="231"/>
      <c r="O244" s="231">
        <f>SUM(O245:O258)</f>
        <v>0</v>
      </c>
      <c r="P244" s="231"/>
      <c r="Q244" s="231">
        <f>SUM(Q245:Q258)</f>
        <v>0</v>
      </c>
      <c r="R244" s="232"/>
      <c r="S244" s="232"/>
      <c r="T244" s="233"/>
      <c r="U244" s="227"/>
      <c r="V244" s="227">
        <f>SUM(V245:V258)</f>
        <v>0</v>
      </c>
      <c r="W244" s="227"/>
      <c r="X244" s="227"/>
      <c r="Y244" s="227"/>
      <c r="AG244" t="s">
        <v>120</v>
      </c>
    </row>
    <row r="245" spans="1:60" outlineLevel="1" x14ac:dyDescent="0.2">
      <c r="A245" s="235">
        <v>88</v>
      </c>
      <c r="B245" s="236" t="s">
        <v>449</v>
      </c>
      <c r="C245" s="256" t="s">
        <v>450</v>
      </c>
      <c r="D245" s="237" t="s">
        <v>451</v>
      </c>
      <c r="E245" s="238">
        <v>1</v>
      </c>
      <c r="F245" s="239"/>
      <c r="G245" s="240">
        <f>ROUND(E245*F245,2)</f>
        <v>0</v>
      </c>
      <c r="H245" s="239"/>
      <c r="I245" s="240">
        <f>ROUND(E245*H245,2)</f>
        <v>0</v>
      </c>
      <c r="J245" s="239"/>
      <c r="K245" s="240">
        <f>ROUND(E245*J245,2)</f>
        <v>0</v>
      </c>
      <c r="L245" s="240">
        <v>21</v>
      </c>
      <c r="M245" s="240">
        <f>G245*(1+L245/100)</f>
        <v>0</v>
      </c>
      <c r="N245" s="238">
        <v>0</v>
      </c>
      <c r="O245" s="238">
        <f>ROUND(E245*N245,2)</f>
        <v>0</v>
      </c>
      <c r="P245" s="238">
        <v>0</v>
      </c>
      <c r="Q245" s="238">
        <f>ROUND(E245*P245,2)</f>
        <v>0</v>
      </c>
      <c r="R245" s="240"/>
      <c r="S245" s="240" t="s">
        <v>313</v>
      </c>
      <c r="T245" s="241" t="s">
        <v>314</v>
      </c>
      <c r="U245" s="223">
        <v>0</v>
      </c>
      <c r="V245" s="223">
        <f>ROUND(E245*U245,2)</f>
        <v>0</v>
      </c>
      <c r="W245" s="223"/>
      <c r="X245" s="223" t="s">
        <v>452</v>
      </c>
      <c r="Y245" s="223" t="s">
        <v>127</v>
      </c>
      <c r="Z245" s="212"/>
      <c r="AA245" s="212"/>
      <c r="AB245" s="212"/>
      <c r="AC245" s="212"/>
      <c r="AD245" s="212"/>
      <c r="AE245" s="212"/>
      <c r="AF245" s="212"/>
      <c r="AG245" s="212" t="s">
        <v>453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">
      <c r="A246" s="219"/>
      <c r="B246" s="220"/>
      <c r="C246" s="261" t="s">
        <v>454</v>
      </c>
      <c r="D246" s="252"/>
      <c r="E246" s="252"/>
      <c r="F246" s="252"/>
      <c r="G246" s="252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23"/>
      <c r="Z246" s="212"/>
      <c r="AA246" s="212"/>
      <c r="AB246" s="212"/>
      <c r="AC246" s="212"/>
      <c r="AD246" s="212"/>
      <c r="AE246" s="212"/>
      <c r="AF246" s="212"/>
      <c r="AG246" s="212" t="s">
        <v>137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35">
        <v>89</v>
      </c>
      <c r="B247" s="236" t="s">
        <v>455</v>
      </c>
      <c r="C247" s="256" t="s">
        <v>456</v>
      </c>
      <c r="D247" s="237" t="s">
        <v>457</v>
      </c>
      <c r="E247" s="238">
        <v>1</v>
      </c>
      <c r="F247" s="239"/>
      <c r="G247" s="240">
        <f>ROUND(E247*F247,2)</f>
        <v>0</v>
      </c>
      <c r="H247" s="239"/>
      <c r="I247" s="240">
        <f>ROUND(E247*H247,2)</f>
        <v>0</v>
      </c>
      <c r="J247" s="239"/>
      <c r="K247" s="240">
        <f>ROUND(E247*J247,2)</f>
        <v>0</v>
      </c>
      <c r="L247" s="240">
        <v>21</v>
      </c>
      <c r="M247" s="240">
        <f>G247*(1+L247/100)</f>
        <v>0</v>
      </c>
      <c r="N247" s="238">
        <v>0</v>
      </c>
      <c r="O247" s="238">
        <f>ROUND(E247*N247,2)</f>
        <v>0</v>
      </c>
      <c r="P247" s="238">
        <v>0</v>
      </c>
      <c r="Q247" s="238">
        <f>ROUND(E247*P247,2)</f>
        <v>0</v>
      </c>
      <c r="R247" s="240"/>
      <c r="S247" s="240" t="s">
        <v>313</v>
      </c>
      <c r="T247" s="241" t="s">
        <v>314</v>
      </c>
      <c r="U247" s="223">
        <v>0</v>
      </c>
      <c r="V247" s="223">
        <f>ROUND(E247*U247,2)</f>
        <v>0</v>
      </c>
      <c r="W247" s="223"/>
      <c r="X247" s="223" t="s">
        <v>452</v>
      </c>
      <c r="Y247" s="223" t="s">
        <v>127</v>
      </c>
      <c r="Z247" s="212"/>
      <c r="AA247" s="212"/>
      <c r="AB247" s="212"/>
      <c r="AC247" s="212"/>
      <c r="AD247" s="212"/>
      <c r="AE247" s="212"/>
      <c r="AF247" s="212"/>
      <c r="AG247" s="212" t="s">
        <v>458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2" x14ac:dyDescent="0.2">
      <c r="A248" s="219"/>
      <c r="B248" s="220"/>
      <c r="C248" s="261" t="s">
        <v>459</v>
      </c>
      <c r="D248" s="252"/>
      <c r="E248" s="252"/>
      <c r="F248" s="252"/>
      <c r="G248" s="252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23"/>
      <c r="Z248" s="212"/>
      <c r="AA248" s="212"/>
      <c r="AB248" s="212"/>
      <c r="AC248" s="212"/>
      <c r="AD248" s="212"/>
      <c r="AE248" s="212"/>
      <c r="AF248" s="212"/>
      <c r="AG248" s="212" t="s">
        <v>137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5">
        <v>90</v>
      </c>
      <c r="B249" s="236" t="s">
        <v>460</v>
      </c>
      <c r="C249" s="256" t="s">
        <v>461</v>
      </c>
      <c r="D249" s="237" t="s">
        <v>457</v>
      </c>
      <c r="E249" s="238">
        <v>1</v>
      </c>
      <c r="F249" s="239"/>
      <c r="G249" s="240">
        <f>ROUND(E249*F249,2)</f>
        <v>0</v>
      </c>
      <c r="H249" s="239"/>
      <c r="I249" s="240">
        <f>ROUND(E249*H249,2)</f>
        <v>0</v>
      </c>
      <c r="J249" s="239"/>
      <c r="K249" s="240">
        <f>ROUND(E249*J249,2)</f>
        <v>0</v>
      </c>
      <c r="L249" s="240">
        <v>21</v>
      </c>
      <c r="M249" s="240">
        <f>G249*(1+L249/100)</f>
        <v>0</v>
      </c>
      <c r="N249" s="238">
        <v>0</v>
      </c>
      <c r="O249" s="238">
        <f>ROUND(E249*N249,2)</f>
        <v>0</v>
      </c>
      <c r="P249" s="238">
        <v>0</v>
      </c>
      <c r="Q249" s="238">
        <f>ROUND(E249*P249,2)</f>
        <v>0</v>
      </c>
      <c r="R249" s="240"/>
      <c r="S249" s="240" t="s">
        <v>313</v>
      </c>
      <c r="T249" s="241" t="s">
        <v>314</v>
      </c>
      <c r="U249" s="223">
        <v>0</v>
      </c>
      <c r="V249" s="223">
        <f>ROUND(E249*U249,2)</f>
        <v>0</v>
      </c>
      <c r="W249" s="223"/>
      <c r="X249" s="223" t="s">
        <v>452</v>
      </c>
      <c r="Y249" s="223" t="s">
        <v>127</v>
      </c>
      <c r="Z249" s="212"/>
      <c r="AA249" s="212"/>
      <c r="AB249" s="212"/>
      <c r="AC249" s="212"/>
      <c r="AD249" s="212"/>
      <c r="AE249" s="212"/>
      <c r="AF249" s="212"/>
      <c r="AG249" s="212" t="s">
        <v>458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ht="33.75" outlineLevel="2" x14ac:dyDescent="0.2">
      <c r="A250" s="219"/>
      <c r="B250" s="220"/>
      <c r="C250" s="261" t="s">
        <v>462</v>
      </c>
      <c r="D250" s="252"/>
      <c r="E250" s="252"/>
      <c r="F250" s="252"/>
      <c r="G250" s="252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23"/>
      <c r="Z250" s="212"/>
      <c r="AA250" s="212"/>
      <c r="AB250" s="212"/>
      <c r="AC250" s="212"/>
      <c r="AD250" s="212"/>
      <c r="AE250" s="212"/>
      <c r="AF250" s="212"/>
      <c r="AG250" s="212" t="s">
        <v>137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42" t="str">
        <f>C250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35">
        <v>91</v>
      </c>
      <c r="B251" s="236" t="s">
        <v>463</v>
      </c>
      <c r="C251" s="256" t="s">
        <v>464</v>
      </c>
      <c r="D251" s="237" t="s">
        <v>251</v>
      </c>
      <c r="E251" s="238">
        <v>260</v>
      </c>
      <c r="F251" s="239"/>
      <c r="G251" s="240">
        <f>ROUND(E251*F251,2)</f>
        <v>0</v>
      </c>
      <c r="H251" s="239"/>
      <c r="I251" s="240">
        <f>ROUND(E251*H251,2)</f>
        <v>0</v>
      </c>
      <c r="J251" s="239"/>
      <c r="K251" s="240">
        <f>ROUND(E251*J251,2)</f>
        <v>0</v>
      </c>
      <c r="L251" s="240">
        <v>21</v>
      </c>
      <c r="M251" s="240">
        <f>G251*(1+L251/100)</f>
        <v>0</v>
      </c>
      <c r="N251" s="238">
        <v>0</v>
      </c>
      <c r="O251" s="238">
        <f>ROUND(E251*N251,2)</f>
        <v>0</v>
      </c>
      <c r="P251" s="238">
        <v>0</v>
      </c>
      <c r="Q251" s="238">
        <f>ROUND(E251*P251,2)</f>
        <v>0</v>
      </c>
      <c r="R251" s="240"/>
      <c r="S251" s="240" t="s">
        <v>313</v>
      </c>
      <c r="T251" s="241" t="s">
        <v>314</v>
      </c>
      <c r="U251" s="223">
        <v>0</v>
      </c>
      <c r="V251" s="223">
        <f>ROUND(E251*U251,2)</f>
        <v>0</v>
      </c>
      <c r="W251" s="223"/>
      <c r="X251" s="223" t="s">
        <v>452</v>
      </c>
      <c r="Y251" s="223" t="s">
        <v>127</v>
      </c>
      <c r="Z251" s="212"/>
      <c r="AA251" s="212"/>
      <c r="AB251" s="212"/>
      <c r="AC251" s="212"/>
      <c r="AD251" s="212"/>
      <c r="AE251" s="212"/>
      <c r="AF251" s="212"/>
      <c r="AG251" s="212" t="s">
        <v>458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2" x14ac:dyDescent="0.2">
      <c r="A252" s="219"/>
      <c r="B252" s="220"/>
      <c r="C252" s="258" t="s">
        <v>465</v>
      </c>
      <c r="D252" s="225"/>
      <c r="E252" s="226">
        <v>260</v>
      </c>
      <c r="F252" s="223"/>
      <c r="G252" s="223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23"/>
      <c r="Z252" s="212"/>
      <c r="AA252" s="212"/>
      <c r="AB252" s="212"/>
      <c r="AC252" s="212"/>
      <c r="AD252" s="212"/>
      <c r="AE252" s="212"/>
      <c r="AF252" s="212"/>
      <c r="AG252" s="212" t="s">
        <v>132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35">
        <v>92</v>
      </c>
      <c r="B253" s="236" t="s">
        <v>466</v>
      </c>
      <c r="C253" s="256" t="s">
        <v>467</v>
      </c>
      <c r="D253" s="237" t="s">
        <v>457</v>
      </c>
      <c r="E253" s="238">
        <v>1</v>
      </c>
      <c r="F253" s="239"/>
      <c r="G253" s="240">
        <f>ROUND(E253*F253,2)</f>
        <v>0</v>
      </c>
      <c r="H253" s="239"/>
      <c r="I253" s="240">
        <f>ROUND(E253*H253,2)</f>
        <v>0</v>
      </c>
      <c r="J253" s="239"/>
      <c r="K253" s="240">
        <f>ROUND(E253*J253,2)</f>
        <v>0</v>
      </c>
      <c r="L253" s="240">
        <v>21</v>
      </c>
      <c r="M253" s="240">
        <f>G253*(1+L253/100)</f>
        <v>0</v>
      </c>
      <c r="N253" s="238">
        <v>0</v>
      </c>
      <c r="O253" s="238">
        <f>ROUND(E253*N253,2)</f>
        <v>0</v>
      </c>
      <c r="P253" s="238">
        <v>0</v>
      </c>
      <c r="Q253" s="238">
        <f>ROUND(E253*P253,2)</f>
        <v>0</v>
      </c>
      <c r="R253" s="240"/>
      <c r="S253" s="240" t="s">
        <v>313</v>
      </c>
      <c r="T253" s="241" t="s">
        <v>314</v>
      </c>
      <c r="U253" s="223">
        <v>0</v>
      </c>
      <c r="V253" s="223">
        <f>ROUND(E253*U253,2)</f>
        <v>0</v>
      </c>
      <c r="W253" s="223"/>
      <c r="X253" s="223" t="s">
        <v>452</v>
      </c>
      <c r="Y253" s="223" t="s">
        <v>127</v>
      </c>
      <c r="Z253" s="212"/>
      <c r="AA253" s="212"/>
      <c r="AB253" s="212"/>
      <c r="AC253" s="212"/>
      <c r="AD253" s="212"/>
      <c r="AE253" s="212"/>
      <c r="AF253" s="212"/>
      <c r="AG253" s="212" t="s">
        <v>458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2" x14ac:dyDescent="0.2">
      <c r="A254" s="219"/>
      <c r="B254" s="220"/>
      <c r="C254" s="261" t="s">
        <v>468</v>
      </c>
      <c r="D254" s="252"/>
      <c r="E254" s="252"/>
      <c r="F254" s="252"/>
      <c r="G254" s="252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23"/>
      <c r="Z254" s="212"/>
      <c r="AA254" s="212"/>
      <c r="AB254" s="212"/>
      <c r="AC254" s="212"/>
      <c r="AD254" s="212"/>
      <c r="AE254" s="212"/>
      <c r="AF254" s="212"/>
      <c r="AG254" s="212" t="s">
        <v>137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42" t="str">
        <f>C254</f>
        <v>Náklady zhotovitele, které vzniknou v souvislosti s povinnostmi zhotovitele při předání a převzetí díla.</v>
      </c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35">
        <v>93</v>
      </c>
      <c r="B255" s="236" t="s">
        <v>469</v>
      </c>
      <c r="C255" s="256" t="s">
        <v>470</v>
      </c>
      <c r="D255" s="237" t="s">
        <v>457</v>
      </c>
      <c r="E255" s="238">
        <v>1</v>
      </c>
      <c r="F255" s="239"/>
      <c r="G255" s="240">
        <f>ROUND(E255*F255,2)</f>
        <v>0</v>
      </c>
      <c r="H255" s="239"/>
      <c r="I255" s="240">
        <f>ROUND(E255*H255,2)</f>
        <v>0</v>
      </c>
      <c r="J255" s="239"/>
      <c r="K255" s="240">
        <f>ROUND(E255*J255,2)</f>
        <v>0</v>
      </c>
      <c r="L255" s="240">
        <v>21</v>
      </c>
      <c r="M255" s="240">
        <f>G255*(1+L255/100)</f>
        <v>0</v>
      </c>
      <c r="N255" s="238">
        <v>0</v>
      </c>
      <c r="O255" s="238">
        <f>ROUND(E255*N255,2)</f>
        <v>0</v>
      </c>
      <c r="P255" s="238">
        <v>0</v>
      </c>
      <c r="Q255" s="238">
        <f>ROUND(E255*P255,2)</f>
        <v>0</v>
      </c>
      <c r="R255" s="240"/>
      <c r="S255" s="240" t="s">
        <v>313</v>
      </c>
      <c r="T255" s="241" t="s">
        <v>314</v>
      </c>
      <c r="U255" s="223">
        <v>0</v>
      </c>
      <c r="V255" s="223">
        <f>ROUND(E255*U255,2)</f>
        <v>0</v>
      </c>
      <c r="W255" s="223"/>
      <c r="X255" s="223" t="s">
        <v>452</v>
      </c>
      <c r="Y255" s="223" t="s">
        <v>127</v>
      </c>
      <c r="Z255" s="212"/>
      <c r="AA255" s="212"/>
      <c r="AB255" s="212"/>
      <c r="AC255" s="212"/>
      <c r="AD255" s="212"/>
      <c r="AE255" s="212"/>
      <c r="AF255" s="212"/>
      <c r="AG255" s="212" t="s">
        <v>458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2" x14ac:dyDescent="0.2">
      <c r="A256" s="219"/>
      <c r="B256" s="220"/>
      <c r="C256" s="261" t="s">
        <v>471</v>
      </c>
      <c r="D256" s="252"/>
      <c r="E256" s="252"/>
      <c r="F256" s="252"/>
      <c r="G256" s="252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23"/>
      <c r="Z256" s="212"/>
      <c r="AA256" s="212"/>
      <c r="AB256" s="212"/>
      <c r="AC256" s="212"/>
      <c r="AD256" s="212"/>
      <c r="AE256" s="212"/>
      <c r="AF256" s="212"/>
      <c r="AG256" s="212" t="s">
        <v>137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42" t="str">
        <f>C256</f>
        <v>Náklady na provedení skutečného zaměření stavby v rozsahu nezbytném pro zápis změny do katastru nemovitostí.</v>
      </c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45">
        <v>94</v>
      </c>
      <c r="B257" s="246" t="s">
        <v>472</v>
      </c>
      <c r="C257" s="260" t="s">
        <v>473</v>
      </c>
      <c r="D257" s="247" t="s">
        <v>451</v>
      </c>
      <c r="E257" s="248">
        <v>1</v>
      </c>
      <c r="F257" s="249"/>
      <c r="G257" s="250">
        <f>ROUND(E257*F257,2)</f>
        <v>0</v>
      </c>
      <c r="H257" s="249"/>
      <c r="I257" s="250">
        <f>ROUND(E257*H257,2)</f>
        <v>0</v>
      </c>
      <c r="J257" s="249"/>
      <c r="K257" s="250">
        <f>ROUND(E257*J257,2)</f>
        <v>0</v>
      </c>
      <c r="L257" s="250">
        <v>21</v>
      </c>
      <c r="M257" s="250">
        <f>G257*(1+L257/100)</f>
        <v>0</v>
      </c>
      <c r="N257" s="248">
        <v>0</v>
      </c>
      <c r="O257" s="248">
        <f>ROUND(E257*N257,2)</f>
        <v>0</v>
      </c>
      <c r="P257" s="248">
        <v>0</v>
      </c>
      <c r="Q257" s="248">
        <f>ROUND(E257*P257,2)</f>
        <v>0</v>
      </c>
      <c r="R257" s="250"/>
      <c r="S257" s="250" t="s">
        <v>313</v>
      </c>
      <c r="T257" s="251" t="s">
        <v>314</v>
      </c>
      <c r="U257" s="223">
        <v>0</v>
      </c>
      <c r="V257" s="223">
        <f>ROUND(E257*U257,2)</f>
        <v>0</v>
      </c>
      <c r="W257" s="223"/>
      <c r="X257" s="223" t="s">
        <v>452</v>
      </c>
      <c r="Y257" s="223" t="s">
        <v>127</v>
      </c>
      <c r="Z257" s="212"/>
      <c r="AA257" s="212"/>
      <c r="AB257" s="212"/>
      <c r="AC257" s="212"/>
      <c r="AD257" s="212"/>
      <c r="AE257" s="212"/>
      <c r="AF257" s="212"/>
      <c r="AG257" s="212" t="s">
        <v>458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ht="33.75" outlineLevel="1" x14ac:dyDescent="0.2">
      <c r="A258" s="245">
        <v>95</v>
      </c>
      <c r="B258" s="246" t="s">
        <v>474</v>
      </c>
      <c r="C258" s="260" t="s">
        <v>475</v>
      </c>
      <c r="D258" s="247" t="s">
        <v>451</v>
      </c>
      <c r="E258" s="248">
        <v>1</v>
      </c>
      <c r="F258" s="249"/>
      <c r="G258" s="250">
        <f>ROUND(E258*F258,2)</f>
        <v>0</v>
      </c>
      <c r="H258" s="249"/>
      <c r="I258" s="250">
        <f>ROUND(E258*H258,2)</f>
        <v>0</v>
      </c>
      <c r="J258" s="249"/>
      <c r="K258" s="250">
        <f>ROUND(E258*J258,2)</f>
        <v>0</v>
      </c>
      <c r="L258" s="250">
        <v>21</v>
      </c>
      <c r="M258" s="250">
        <f>G258*(1+L258/100)</f>
        <v>0</v>
      </c>
      <c r="N258" s="248">
        <v>0</v>
      </c>
      <c r="O258" s="248">
        <f>ROUND(E258*N258,2)</f>
        <v>0</v>
      </c>
      <c r="P258" s="248">
        <v>0</v>
      </c>
      <c r="Q258" s="248">
        <f>ROUND(E258*P258,2)</f>
        <v>0</v>
      </c>
      <c r="R258" s="250"/>
      <c r="S258" s="250" t="s">
        <v>313</v>
      </c>
      <c r="T258" s="251" t="s">
        <v>314</v>
      </c>
      <c r="U258" s="223">
        <v>0</v>
      </c>
      <c r="V258" s="223">
        <f>ROUND(E258*U258,2)</f>
        <v>0</v>
      </c>
      <c r="W258" s="223"/>
      <c r="X258" s="223" t="s">
        <v>452</v>
      </c>
      <c r="Y258" s="223" t="s">
        <v>127</v>
      </c>
      <c r="Z258" s="212"/>
      <c r="AA258" s="212"/>
      <c r="AB258" s="212"/>
      <c r="AC258" s="212"/>
      <c r="AD258" s="212"/>
      <c r="AE258" s="212"/>
      <c r="AF258" s="212"/>
      <c r="AG258" s="212" t="s">
        <v>458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x14ac:dyDescent="0.2">
      <c r="A259" s="228" t="s">
        <v>119</v>
      </c>
      <c r="B259" s="229" t="s">
        <v>91</v>
      </c>
      <c r="C259" s="255" t="s">
        <v>27</v>
      </c>
      <c r="D259" s="230"/>
      <c r="E259" s="231"/>
      <c r="F259" s="232"/>
      <c r="G259" s="232">
        <f>SUMIF(AG260:AG266,"&lt;&gt;NOR",G260:G266)</f>
        <v>0</v>
      </c>
      <c r="H259" s="232"/>
      <c r="I259" s="232">
        <f>SUM(I260:I266)</f>
        <v>0</v>
      </c>
      <c r="J259" s="232"/>
      <c r="K259" s="232">
        <f>SUM(K260:K266)</f>
        <v>0</v>
      </c>
      <c r="L259" s="232"/>
      <c r="M259" s="232">
        <f>SUM(M260:M266)</f>
        <v>0</v>
      </c>
      <c r="N259" s="231"/>
      <c r="O259" s="231">
        <f>SUM(O260:O266)</f>
        <v>0</v>
      </c>
      <c r="P259" s="231"/>
      <c r="Q259" s="231">
        <f>SUM(Q260:Q266)</f>
        <v>0</v>
      </c>
      <c r="R259" s="232"/>
      <c r="S259" s="232"/>
      <c r="T259" s="233"/>
      <c r="U259" s="227"/>
      <c r="V259" s="227">
        <f>SUM(V260:V266)</f>
        <v>0</v>
      </c>
      <c r="W259" s="227"/>
      <c r="X259" s="227"/>
      <c r="Y259" s="227"/>
      <c r="AG259" t="s">
        <v>120</v>
      </c>
    </row>
    <row r="260" spans="1:60" outlineLevel="1" x14ac:dyDescent="0.2">
      <c r="A260" s="235">
        <v>96</v>
      </c>
      <c r="B260" s="236" t="s">
        <v>476</v>
      </c>
      <c r="C260" s="256" t="s">
        <v>477</v>
      </c>
      <c r="D260" s="237" t="s">
        <v>457</v>
      </c>
      <c r="E260" s="238">
        <v>1</v>
      </c>
      <c r="F260" s="239"/>
      <c r="G260" s="240">
        <f>ROUND(E260*F260,2)</f>
        <v>0</v>
      </c>
      <c r="H260" s="239"/>
      <c r="I260" s="240">
        <f>ROUND(E260*H260,2)</f>
        <v>0</v>
      </c>
      <c r="J260" s="239"/>
      <c r="K260" s="240">
        <f>ROUND(E260*J260,2)</f>
        <v>0</v>
      </c>
      <c r="L260" s="240">
        <v>21</v>
      </c>
      <c r="M260" s="240">
        <f>G260*(1+L260/100)</f>
        <v>0</v>
      </c>
      <c r="N260" s="238">
        <v>0</v>
      </c>
      <c r="O260" s="238">
        <f>ROUND(E260*N260,2)</f>
        <v>0</v>
      </c>
      <c r="P260" s="238">
        <v>0</v>
      </c>
      <c r="Q260" s="238">
        <f>ROUND(E260*P260,2)</f>
        <v>0</v>
      </c>
      <c r="R260" s="240"/>
      <c r="S260" s="240" t="s">
        <v>313</v>
      </c>
      <c r="T260" s="241" t="s">
        <v>314</v>
      </c>
      <c r="U260" s="223">
        <v>0</v>
      </c>
      <c r="V260" s="223">
        <f>ROUND(E260*U260,2)</f>
        <v>0</v>
      </c>
      <c r="W260" s="223"/>
      <c r="X260" s="223" t="s">
        <v>452</v>
      </c>
      <c r="Y260" s="223" t="s">
        <v>127</v>
      </c>
      <c r="Z260" s="212"/>
      <c r="AA260" s="212"/>
      <c r="AB260" s="212"/>
      <c r="AC260" s="212"/>
      <c r="AD260" s="212"/>
      <c r="AE260" s="212"/>
      <c r="AF260" s="212"/>
      <c r="AG260" s="212" t="s">
        <v>458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2" x14ac:dyDescent="0.2">
      <c r="A261" s="219"/>
      <c r="B261" s="220"/>
      <c r="C261" s="261" t="s">
        <v>486</v>
      </c>
      <c r="D261" s="252"/>
      <c r="E261" s="252"/>
      <c r="F261" s="252"/>
      <c r="G261" s="252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23"/>
      <c r="Z261" s="212"/>
      <c r="AA261" s="212"/>
      <c r="AB261" s="212"/>
      <c r="AC261" s="212"/>
      <c r="AD261" s="212"/>
      <c r="AE261" s="212"/>
      <c r="AF261" s="212"/>
      <c r="AG261" s="212" t="s">
        <v>137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ht="22.5" outlineLevel="3" x14ac:dyDescent="0.2">
      <c r="A262" s="219"/>
      <c r="B262" s="220"/>
      <c r="C262" s="259" t="s">
        <v>478</v>
      </c>
      <c r="D262" s="244"/>
      <c r="E262" s="244"/>
      <c r="F262" s="244"/>
      <c r="G262" s="244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23"/>
      <c r="Z262" s="212"/>
      <c r="AA262" s="212"/>
      <c r="AB262" s="212"/>
      <c r="AC262" s="212"/>
      <c r="AD262" s="212"/>
      <c r="AE262" s="212"/>
      <c r="AF262" s="212"/>
      <c r="AG262" s="212" t="s">
        <v>137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42" t="str">
        <f>C262</f>
        <v>Vyhotovení protokolu o vytyčení stavby se seznamem souřadnic vytyčených bodů a jejich polohopisnými (S-JTSK) a výškopisnými (Bpv) hodnotami.</v>
      </c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35">
        <v>97</v>
      </c>
      <c r="B263" s="236" t="s">
        <v>479</v>
      </c>
      <c r="C263" s="256" t="s">
        <v>480</v>
      </c>
      <c r="D263" s="237" t="s">
        <v>457</v>
      </c>
      <c r="E263" s="238">
        <v>1</v>
      </c>
      <c r="F263" s="239"/>
      <c r="G263" s="240">
        <f>ROUND(E263*F263,2)</f>
        <v>0</v>
      </c>
      <c r="H263" s="239"/>
      <c r="I263" s="240">
        <f>ROUND(E263*H263,2)</f>
        <v>0</v>
      </c>
      <c r="J263" s="239"/>
      <c r="K263" s="240">
        <f>ROUND(E263*J263,2)</f>
        <v>0</v>
      </c>
      <c r="L263" s="240">
        <v>21</v>
      </c>
      <c r="M263" s="240">
        <f>G263*(1+L263/100)</f>
        <v>0</v>
      </c>
      <c r="N263" s="238">
        <v>0</v>
      </c>
      <c r="O263" s="238">
        <f>ROUND(E263*N263,2)</f>
        <v>0</v>
      </c>
      <c r="P263" s="238">
        <v>0</v>
      </c>
      <c r="Q263" s="238">
        <f>ROUND(E263*P263,2)</f>
        <v>0</v>
      </c>
      <c r="R263" s="240"/>
      <c r="S263" s="240" t="s">
        <v>313</v>
      </c>
      <c r="T263" s="241" t="s">
        <v>314</v>
      </c>
      <c r="U263" s="223">
        <v>0</v>
      </c>
      <c r="V263" s="223">
        <f>ROUND(E263*U263,2)</f>
        <v>0</v>
      </c>
      <c r="W263" s="223"/>
      <c r="X263" s="223" t="s">
        <v>452</v>
      </c>
      <c r="Y263" s="223" t="s">
        <v>127</v>
      </c>
      <c r="Z263" s="212"/>
      <c r="AA263" s="212"/>
      <c r="AB263" s="212"/>
      <c r="AC263" s="212"/>
      <c r="AD263" s="212"/>
      <c r="AE263" s="212"/>
      <c r="AF263" s="212"/>
      <c r="AG263" s="212" t="s">
        <v>458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2" x14ac:dyDescent="0.2">
      <c r="A264" s="219"/>
      <c r="B264" s="220"/>
      <c r="C264" s="261" t="s">
        <v>481</v>
      </c>
      <c r="D264" s="252"/>
      <c r="E264" s="252"/>
      <c r="F264" s="252"/>
      <c r="G264" s="252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23"/>
      <c r="Z264" s="212"/>
      <c r="AA264" s="212"/>
      <c r="AB264" s="212"/>
      <c r="AC264" s="212"/>
      <c r="AD264" s="212"/>
      <c r="AE264" s="212"/>
      <c r="AF264" s="212"/>
      <c r="AG264" s="212" t="s">
        <v>137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42" t="str">
        <f>C264</f>
        <v>Zaměření a vytýčení stávajících inženýrských sítí v místě stavby z hlediska jejich ochrany při provádění stavby.</v>
      </c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35">
        <v>98</v>
      </c>
      <c r="B265" s="236" t="s">
        <v>482</v>
      </c>
      <c r="C265" s="256" t="s">
        <v>483</v>
      </c>
      <c r="D265" s="237" t="s">
        <v>451</v>
      </c>
      <c r="E265" s="238">
        <v>1</v>
      </c>
      <c r="F265" s="239"/>
      <c r="G265" s="240">
        <f>ROUND(E265*F265,2)</f>
        <v>0</v>
      </c>
      <c r="H265" s="239"/>
      <c r="I265" s="240">
        <f>ROUND(E265*H265,2)</f>
        <v>0</v>
      </c>
      <c r="J265" s="239"/>
      <c r="K265" s="240">
        <f>ROUND(E265*J265,2)</f>
        <v>0</v>
      </c>
      <c r="L265" s="240">
        <v>21</v>
      </c>
      <c r="M265" s="240">
        <f>G265*(1+L265/100)</f>
        <v>0</v>
      </c>
      <c r="N265" s="238">
        <v>0</v>
      </c>
      <c r="O265" s="238">
        <f>ROUND(E265*N265,2)</f>
        <v>0</v>
      </c>
      <c r="P265" s="238">
        <v>0</v>
      </c>
      <c r="Q265" s="238">
        <f>ROUND(E265*P265,2)</f>
        <v>0</v>
      </c>
      <c r="R265" s="240"/>
      <c r="S265" s="240" t="s">
        <v>313</v>
      </c>
      <c r="T265" s="241" t="s">
        <v>314</v>
      </c>
      <c r="U265" s="223">
        <v>0</v>
      </c>
      <c r="V265" s="223">
        <f>ROUND(E265*U265,2)</f>
        <v>0</v>
      </c>
      <c r="W265" s="223"/>
      <c r="X265" s="223" t="s">
        <v>452</v>
      </c>
      <c r="Y265" s="223" t="s">
        <v>127</v>
      </c>
      <c r="Z265" s="212"/>
      <c r="AA265" s="212"/>
      <c r="AB265" s="212"/>
      <c r="AC265" s="212"/>
      <c r="AD265" s="212"/>
      <c r="AE265" s="212"/>
      <c r="AF265" s="212"/>
      <c r="AG265" s="212" t="s">
        <v>453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2" x14ac:dyDescent="0.2">
      <c r="A266" s="219"/>
      <c r="B266" s="220"/>
      <c r="C266" s="261" t="s">
        <v>484</v>
      </c>
      <c r="D266" s="252"/>
      <c r="E266" s="252"/>
      <c r="F266" s="252"/>
      <c r="G266" s="252"/>
      <c r="H266" s="223"/>
      <c r="I266" s="223"/>
      <c r="J266" s="223"/>
      <c r="K266" s="223"/>
      <c r="L266" s="223"/>
      <c r="M266" s="223"/>
      <c r="N266" s="222"/>
      <c r="O266" s="222"/>
      <c r="P266" s="222"/>
      <c r="Q266" s="222"/>
      <c r="R266" s="223"/>
      <c r="S266" s="223"/>
      <c r="T266" s="223"/>
      <c r="U266" s="223"/>
      <c r="V266" s="223"/>
      <c r="W266" s="223"/>
      <c r="X266" s="223"/>
      <c r="Y266" s="223"/>
      <c r="Z266" s="212"/>
      <c r="AA266" s="212"/>
      <c r="AB266" s="212"/>
      <c r="AC266" s="212"/>
      <c r="AD266" s="212"/>
      <c r="AE266" s="212"/>
      <c r="AF266" s="212"/>
      <c r="AG266" s="212" t="s">
        <v>137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x14ac:dyDescent="0.2">
      <c r="A267" s="3"/>
      <c r="B267" s="4"/>
      <c r="C267" s="264"/>
      <c r="D267" s="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AE267">
        <v>15</v>
      </c>
      <c r="AF267">
        <v>21</v>
      </c>
      <c r="AG267" t="s">
        <v>105</v>
      </c>
    </row>
    <row r="268" spans="1:60" x14ac:dyDescent="0.2">
      <c r="A268" s="215"/>
      <c r="B268" s="216" t="s">
        <v>29</v>
      </c>
      <c r="C268" s="265"/>
      <c r="D268" s="217"/>
      <c r="E268" s="218"/>
      <c r="F268" s="218"/>
      <c r="G268" s="234">
        <f>G8+G100+G124+G151+G171+G175+G181+G186+G190+G199+G202+G211+G223+G226+G244+G259</f>
        <v>0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AE268">
        <f>SUMIF(L7:L266,AE267,G7:G266)</f>
        <v>0</v>
      </c>
      <c r="AF268">
        <f>SUMIF(L7:L266,AF267,G7:G266)</f>
        <v>0</v>
      </c>
      <c r="AG268" t="s">
        <v>485</v>
      </c>
    </row>
    <row r="269" spans="1:60" x14ac:dyDescent="0.2">
      <c r="C269" s="266"/>
      <c r="D269" s="10"/>
      <c r="AG269" t="s">
        <v>487</v>
      </c>
    </row>
    <row r="270" spans="1:60" x14ac:dyDescent="0.2">
      <c r="D270" s="10"/>
    </row>
    <row r="271" spans="1:60" x14ac:dyDescent="0.2">
      <c r="D271" s="10"/>
    </row>
    <row r="272" spans="1:60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CaRH46E/oKhotGykJczJ5c7RtQZmJaWVoQMGx/fmsQ0gPREs6VsarIvj3vYXQtYVJI+64XO0Yz9Jbccp51wJQ==" saltValue="LRiIUBZJZK5RvjISQytJ0Q==" spinCount="100000" sheet="1" formatRows="0"/>
  <mergeCells count="77">
    <mergeCell ref="C256:G256"/>
    <mergeCell ref="C261:G261"/>
    <mergeCell ref="C262:G262"/>
    <mergeCell ref="C264:G264"/>
    <mergeCell ref="C266:G266"/>
    <mergeCell ref="C240:G240"/>
    <mergeCell ref="C242:G242"/>
    <mergeCell ref="C246:G246"/>
    <mergeCell ref="C248:G248"/>
    <mergeCell ref="C250:G250"/>
    <mergeCell ref="C254:G254"/>
    <mergeCell ref="C228:G228"/>
    <mergeCell ref="C234:G234"/>
    <mergeCell ref="C236:G236"/>
    <mergeCell ref="C237:G237"/>
    <mergeCell ref="C238:G238"/>
    <mergeCell ref="C239:G239"/>
    <mergeCell ref="C183:G183"/>
    <mergeCell ref="C192:G192"/>
    <mergeCell ref="C195:G195"/>
    <mergeCell ref="C198:G198"/>
    <mergeCell ref="C201:G201"/>
    <mergeCell ref="C210:G210"/>
    <mergeCell ref="C156:G156"/>
    <mergeCell ref="C159:G159"/>
    <mergeCell ref="C164:G164"/>
    <mergeCell ref="C169:G169"/>
    <mergeCell ref="C173:G173"/>
    <mergeCell ref="C177:G177"/>
    <mergeCell ref="C127:G127"/>
    <mergeCell ref="C130:G130"/>
    <mergeCell ref="C134:G134"/>
    <mergeCell ref="C137:G137"/>
    <mergeCell ref="C140:G140"/>
    <mergeCell ref="C153:G153"/>
    <mergeCell ref="C106:G106"/>
    <mergeCell ref="C109:G109"/>
    <mergeCell ref="C112:G112"/>
    <mergeCell ref="C115:G115"/>
    <mergeCell ref="C116:G116"/>
    <mergeCell ref="C126:G126"/>
    <mergeCell ref="C84:G84"/>
    <mergeCell ref="C87:G87"/>
    <mergeCell ref="C88:G88"/>
    <mergeCell ref="C91:G91"/>
    <mergeCell ref="C92:G92"/>
    <mergeCell ref="C103:G103"/>
    <mergeCell ref="C64:G64"/>
    <mergeCell ref="C66:G66"/>
    <mergeCell ref="C74:G74"/>
    <mergeCell ref="C75:G75"/>
    <mergeCell ref="C78:G78"/>
    <mergeCell ref="C81:G81"/>
    <mergeCell ref="C51:G51"/>
    <mergeCell ref="C54:G54"/>
    <mergeCell ref="C56:G56"/>
    <mergeCell ref="C58:G58"/>
    <mergeCell ref="C60:G60"/>
    <mergeCell ref="C62:G62"/>
    <mergeCell ref="C30:G30"/>
    <mergeCell ref="C33:G33"/>
    <mergeCell ref="C38:G38"/>
    <mergeCell ref="C41:G41"/>
    <mergeCell ref="C44:G44"/>
    <mergeCell ref="C47:G47"/>
    <mergeCell ref="C14:G14"/>
    <mergeCell ref="C17:G17"/>
    <mergeCell ref="C19:G19"/>
    <mergeCell ref="C21:G21"/>
    <mergeCell ref="C24:G24"/>
    <mergeCell ref="C27:G27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60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'60 1 Pol'!Názvy_tisku</vt:lpstr>
      <vt:lpstr>oadresa</vt:lpstr>
      <vt:lpstr>Stavba!Objednatel</vt:lpstr>
      <vt:lpstr>Stavba!Objekt</vt:lpstr>
      <vt:lpstr>'60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Kubík</dc:creator>
  <cp:lastModifiedBy>Radek Kubík</cp:lastModifiedBy>
  <cp:lastPrinted>2019-03-19T12:27:02Z</cp:lastPrinted>
  <dcterms:created xsi:type="dcterms:W3CDTF">2009-04-08T07:15:50Z</dcterms:created>
  <dcterms:modified xsi:type="dcterms:W3CDTF">2023-10-13T10:07:46Z</dcterms:modified>
</cp:coreProperties>
</file>